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"/>
    </mc:Choice>
  </mc:AlternateContent>
  <xr:revisionPtr revIDLastSave="0" documentId="13_ncr:1_{B4AAA3A1-F8DE-473D-8C93-4DF5CA72A4AA}" xr6:coauthVersionLast="47" xr6:coauthVersionMax="47" xr10:uidLastSave="{00000000-0000-0000-0000-000000000000}"/>
  <bookViews>
    <workbookView xWindow="-108" yWindow="-108" windowWidth="23256" windowHeight="12456" activeTab="5" xr2:uid="{9D26A63B-16ED-4412-90DB-A2214AFBB710}"/>
  </bookViews>
  <sheets>
    <sheet name="PRE-OPERACIONAL " sheetId="6" r:id="rId1"/>
    <sheet name="TIPO A" sheetId="5" r:id="rId2"/>
    <sheet name="TIPO B" sheetId="7" r:id="rId3"/>
    <sheet name="TIPO C" sheetId="8" r:id="rId4"/>
    <sheet name="TIPO D" sheetId="9" r:id="rId5"/>
    <sheet name="PLAN DE MANTENIMIENTO TOTAL" sheetId="10" r:id="rId6"/>
    <sheet name="GRAFICOS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1" l="1"/>
  <c r="B16" i="11"/>
  <c r="B15" i="11"/>
  <c r="B14" i="11"/>
  <c r="F5" i="11"/>
  <c r="F6" i="11"/>
  <c r="F7" i="11"/>
  <c r="F8" i="11"/>
  <c r="F9" i="11"/>
  <c r="F10" i="11"/>
  <c r="F4" i="11"/>
  <c r="E11" i="11"/>
  <c r="D11" i="11"/>
  <c r="C11" i="11"/>
  <c r="B11" i="11"/>
</calcChain>
</file>

<file path=xl/sharedStrings.xml><?xml version="1.0" encoding="utf-8"?>
<sst xmlns="http://schemas.openxmlformats.org/spreadsheetml/2006/main" count="1181" uniqueCount="276">
  <si>
    <t xml:space="preserve">MANTENIMIENTO CENTRADO EN CONFIABILIDAD [MCC-RCM] </t>
  </si>
  <si>
    <t>SOTRAMAGDALENA S.A.S</t>
  </si>
  <si>
    <t>Elaborado por:</t>
  </si>
  <si>
    <t>Cesar Alberto Mantilla Villamizar</t>
  </si>
  <si>
    <t>Microbuses y Busetas Cra 31</t>
  </si>
  <si>
    <t>PLAN DE MANTENIMIENTO [RUTINAS TIPO A]</t>
  </si>
  <si>
    <t>Subsistema</t>
  </si>
  <si>
    <t>A realizar por:</t>
  </si>
  <si>
    <t>Observaciones</t>
  </si>
  <si>
    <t xml:space="preserve">PERIODO DE REALIZACIÓN [6,000-8,000 KM] </t>
  </si>
  <si>
    <t>Descripción Tarea de Mantenimiento</t>
  </si>
  <si>
    <t>Código</t>
  </si>
  <si>
    <t xml:space="preserve">Inspeccionar nivel de aceite </t>
  </si>
  <si>
    <t>Inspeccionar nivel de refrigerante</t>
  </si>
  <si>
    <t>Inspeccionar presión de aceite</t>
  </si>
  <si>
    <t>Operador</t>
  </si>
  <si>
    <t>Sustitución de filtro de aire</t>
  </si>
  <si>
    <t>Sustitución de aceite</t>
  </si>
  <si>
    <t>Inspección y lavado externo de intercooler</t>
  </si>
  <si>
    <t>Sustitución de filtro de combustible</t>
  </si>
  <si>
    <t>Inspección estado del ventilador y limpieza</t>
  </si>
  <si>
    <t xml:space="preserve">PERIODO DE REALIZACIÓN [300-400 KM] </t>
  </si>
  <si>
    <t>PLAN DE MANTENIMIENTO [PRE-OPERACIONAL]</t>
  </si>
  <si>
    <t xml:space="preserve">Mecánico </t>
  </si>
  <si>
    <t>Inspección estado del carter y fugas de motor</t>
  </si>
  <si>
    <t>Al cambiar aceite de motor</t>
  </si>
  <si>
    <t>Depende del tipo de aceite cambia el intervalo</t>
  </si>
  <si>
    <t>A baja presión (Al lavar vehículo)</t>
  </si>
  <si>
    <t>PLAN DE MANTENIMIENTO [RUTINAS TIPO B]</t>
  </si>
  <si>
    <t xml:space="preserve">PERIODO DE REALIZACIÓN [18,000-21,000 KM] </t>
  </si>
  <si>
    <t>Sustitución correas de accesorios</t>
  </si>
  <si>
    <t>Inspección de poleas</t>
  </si>
  <si>
    <t>Reemplazo de polea según desgaste</t>
  </si>
  <si>
    <t>PLAN DE MANTENIMIENTO [RUTINAS TIPO C]</t>
  </si>
  <si>
    <t xml:space="preserve">PERIODO DE REALIZACIÓN [36,000-42,000 KM] </t>
  </si>
  <si>
    <t>Inspección y limpieza de válvula EGR</t>
  </si>
  <si>
    <t>Inspección enfriador EGR</t>
  </si>
  <si>
    <t>Inspección y limpieza de conductos y tanques EGR</t>
  </si>
  <si>
    <t>Calibrar válvula</t>
  </si>
  <si>
    <t>Inspección y ajuste de volante de inercia</t>
  </si>
  <si>
    <t>Limpieza interna del intercooler</t>
  </si>
  <si>
    <t>Inspección al sistema de inyección (Bomba e inyectores)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</si>
  <si>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</si>
  <si>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</si>
  <si>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</si>
  <si>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</si>
  <si>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</si>
  <si>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Sustitución correa de distribución</t>
  </si>
  <si>
    <t>Sustitución de poleas y tensores de distribución</t>
  </si>
  <si>
    <t>Verificar torque y estado de pernos.</t>
  </si>
  <si>
    <t>Reemplazo de partes desgastadas y ajuste de mezcla</t>
  </si>
  <si>
    <t>PLAN DE MANTENIMIENTO [RUTINAS TIPO D]</t>
  </si>
  <si>
    <t>[PRP-01]</t>
  </si>
  <si>
    <t>PROPULSIÓN</t>
  </si>
  <si>
    <t>Reemplazar con refrigerante o mezcla refrigerante-agua</t>
  </si>
  <si>
    <t>TREN DE POTENCIA</t>
  </si>
  <si>
    <t>FRENOS</t>
  </si>
  <si>
    <t>Inspección nivel de aceite de caja y fugas de caja</t>
  </si>
  <si>
    <t>Engrase de crucetas y revisión de estado sistema cardán</t>
  </si>
  <si>
    <t>Inspección de nivel de aceite de transmisión y fugas</t>
  </si>
  <si>
    <t>Sustitución de aceite de caja</t>
  </si>
  <si>
    <t>[TP-01]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</si>
  <si>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</si>
  <si>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</si>
  <si>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</si>
  <si>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</si>
  <si>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</si>
  <si>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</si>
  <si>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Inspección trapecio de cambios</t>
  </si>
  <si>
    <t>Inspección de guayas de cambios</t>
  </si>
  <si>
    <t>Posible reacondicionamiento (No sprinter ni crafter)</t>
  </si>
  <si>
    <t>Recomendable DOT 4</t>
  </si>
  <si>
    <t>Revisar holgura</t>
  </si>
  <si>
    <t>[FR-01]</t>
  </si>
  <si>
    <t>Revisión nivel de liquido de frenos y fuga en llantas</t>
  </si>
  <si>
    <t>Verificación de correcta carga de aire del sistema y fugas</t>
  </si>
  <si>
    <t>Inspección al secador / Expulsión de agua de tanques de aire</t>
  </si>
  <si>
    <t>Sustitución según desgaste</t>
  </si>
  <si>
    <t>Inspección freno de seguridad.</t>
  </si>
  <si>
    <t xml:space="preserve">Inspección estado de discos y pastillas de freno </t>
  </si>
  <si>
    <t>Mantenimiento a mordazas/caliper de freno</t>
  </si>
  <si>
    <t>Inspección al sistema de campanas/bandas</t>
  </si>
  <si>
    <t>Sustitución pastillas de freno</t>
  </si>
  <si>
    <t>Inspección estado de discos de freno</t>
  </si>
  <si>
    <t>Ajuste freno de seguridad</t>
  </si>
  <si>
    <t>Revisión de pistones, mecanismos/pasadores, ligas y cambio de guardapolvos</t>
  </si>
  <si>
    <t>Sustitución de bandas según desgaste. Verificación graduación, resortes, cilindros, rodillos / Verificación graduación, resortes, rodillos, bujes, rodajas, levas</t>
  </si>
  <si>
    <t>Inspección bomba freno</t>
  </si>
  <si>
    <t>Inspección a recamaras de aire, Válvulas y Mangueras</t>
  </si>
  <si>
    <t>Inspección al secador</t>
  </si>
  <si>
    <t>Inspección visual y limpieza de obstrucciones externas del condensador</t>
  </si>
  <si>
    <t>Parte delantera (Sprinter/Crafter) (Realizar al lavar vehículo)</t>
  </si>
  <si>
    <t>Inspección funcionamiento de ventiladores</t>
  </si>
  <si>
    <t>Inspección de funcionamiento de aire (Disminución de temperatura)</t>
  </si>
  <si>
    <t>[AA-01]</t>
  </si>
  <si>
    <t>AIRE ACONDICIONADO</t>
  </si>
  <si>
    <t>Reemplazo del filtro de aire acondicionado</t>
  </si>
  <si>
    <t>Revisión de nivel de refrigerante  e inspección de fugas</t>
  </si>
  <si>
    <t>Cambio de correa de compresor (Inspeccionar polea)</t>
  </si>
  <si>
    <t>Técnico Aire Acondicionado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</si>
  <si>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</si>
  <si>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</si>
  <si>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</si>
  <si>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</si>
  <si>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</si>
  <si>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</si>
  <si>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</si>
  <si>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</si>
  <si>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</si>
  <si>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Barrido general del sistema</t>
  </si>
  <si>
    <t>Inspección al funcionamiento del sensor de temperatura</t>
  </si>
  <si>
    <t>Inspección al funcionamiento del sensor de presión de aceite</t>
  </si>
  <si>
    <t>Inspección al funcionamiento del sensor de voltaje</t>
  </si>
  <si>
    <t>Inspección al funcionamiento del medidor de rpm</t>
  </si>
  <si>
    <t>Inspección al funcionamiento del sensor de velocidad</t>
  </si>
  <si>
    <t>Inspección al funcionamiento de la bocina</t>
  </si>
  <si>
    <t>Inspección al funcionamiento de bombillas principales</t>
  </si>
  <si>
    <t>Inspección al funcionamiento de stops</t>
  </si>
  <si>
    <t>Inspección al funcionamiento de luces de reversa</t>
  </si>
  <si>
    <t>Inspección al funcionamiento de luces estacionarias</t>
  </si>
  <si>
    <t>Inspección al funcionamiento de luces de cabina</t>
  </si>
  <si>
    <t>Sustitución de sensor en caso de daño en el menor lapso posible</t>
  </si>
  <si>
    <t>[EE-01]</t>
  </si>
  <si>
    <t>ELÉCTRICO Y ELECTRÓNICO</t>
  </si>
  <si>
    <t>Inspección correa compresor</t>
  </si>
  <si>
    <t>Inspección estado de correas de accesorios</t>
  </si>
  <si>
    <t>Inspección correa alternador</t>
  </si>
  <si>
    <t>Inspección al estado de las plumillas</t>
  </si>
  <si>
    <t>Sustitución en caso de cristalización o mal funcionamiento</t>
  </si>
  <si>
    <t xml:space="preserve">Inspección al estado de las bobinas 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</si>
  <si>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</si>
  <si>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</si>
  <si>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</si>
  <si>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</si>
  <si>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Eléctrico</t>
  </si>
  <si>
    <t>Sustitución de escobillas (Alternador)</t>
  </si>
  <si>
    <t>Inspección al estado del regulador de voltaje (Alternador)</t>
  </si>
  <si>
    <t>Inspección al estado de las bobinas (Alternador)</t>
  </si>
  <si>
    <t>Sustitución de correa de alternador  (Verificación del estado de la polea)</t>
  </si>
  <si>
    <t>Inspección al estado de bendix</t>
  </si>
  <si>
    <t>Inspección al estado de la batería</t>
  </si>
  <si>
    <t>Limpieza y ajuste de bornes</t>
  </si>
  <si>
    <t>Inspección al estado de fusibles</t>
  </si>
  <si>
    <t>Inspección al estado de relés</t>
  </si>
  <si>
    <t>Inspección y limpieza de contactos eléctricos</t>
  </si>
  <si>
    <t>Inspección al estado de conexiones eléctricas</t>
  </si>
  <si>
    <t>Mantenimiento general al sistema de puerta eléctrica</t>
  </si>
  <si>
    <t>Reemplazo según voltaje</t>
  </si>
  <si>
    <t>Inspección al estado de los cables de batería</t>
  </si>
  <si>
    <t>En caso de daño, verificar cableado correspondiente</t>
  </si>
  <si>
    <t>Sustituir tramos en caso de daño</t>
  </si>
  <si>
    <t>Corrección de desajustes</t>
  </si>
  <si>
    <t>Eléctrico / Mecánico</t>
  </si>
  <si>
    <t>Mantenimiento de vidrios eléctricos</t>
  </si>
  <si>
    <t>Mantenimiento de motor de limpiabrisas</t>
  </si>
  <si>
    <t>Mecánico especializado</t>
  </si>
  <si>
    <t>Mecánico / Eléctrico</t>
  </si>
  <si>
    <t>Inspeccionar aislamiento de ECU</t>
  </si>
  <si>
    <t>Inspección de funcionamiento de sensores de motor</t>
  </si>
  <si>
    <t>Inspección de software y actualizaciones. Inspección al estado físico de ECU</t>
  </si>
  <si>
    <t>Inspección al cableado y conexiones de limpiabrisas</t>
  </si>
  <si>
    <t>Sustitución de escobillas motor limpiabrisas</t>
  </si>
  <si>
    <t xml:space="preserve">Inspección al estado de los espejos </t>
  </si>
  <si>
    <t>Ajuste adecuado del espejo según comodidad del conductor</t>
  </si>
  <si>
    <t xml:space="preserve"> Limpieza exterior del vehículo</t>
  </si>
  <si>
    <t>Inspección al estado de los vidrios</t>
  </si>
  <si>
    <t xml:space="preserve">Inspección al funcionamiento de las puertas de bodegas </t>
  </si>
  <si>
    <t xml:space="preserve">Verificación de funcionamiento de cerradura de bodega </t>
  </si>
  <si>
    <t>Inspección al estado estructural de los asientos</t>
  </si>
  <si>
    <t>Inspección al estado general de los asientos</t>
  </si>
  <si>
    <t>Inspección de funcionamiento de reclinación</t>
  </si>
  <si>
    <t>Descarga de baño / Inspección de mangueras y válvula</t>
  </si>
  <si>
    <t>Inspección al estado del baño</t>
  </si>
  <si>
    <t>Inspección a rejillas de aire acondicionado</t>
  </si>
  <si>
    <t>Inspección a funcionamiento de pantallas</t>
  </si>
  <si>
    <t>Limpieza de piso interior</t>
  </si>
  <si>
    <t>Inspección de placas</t>
  </si>
  <si>
    <t>Inspección a topes y rieles de ventanillas (Verificar que estén cerradas)</t>
  </si>
  <si>
    <t>Inspección limpieza de baño</t>
  </si>
  <si>
    <t>[CAR-01]</t>
  </si>
  <si>
    <t>CARROCERÍA</t>
  </si>
  <si>
    <t>Limpieza de cortinas</t>
  </si>
  <si>
    <t>Limpieza general de tapizados</t>
  </si>
  <si>
    <t>No específico</t>
  </si>
  <si>
    <t>Inspección presión de neumáticos / Alineación y balanceo</t>
  </si>
  <si>
    <t>Inspección al estado de los rines</t>
  </si>
  <si>
    <t>Inspección de nivel de liquido hidráulico</t>
  </si>
  <si>
    <t>Inspección presión de neumáticos</t>
  </si>
  <si>
    <t>Realizar calibración semanalmente</t>
  </si>
  <si>
    <t xml:space="preserve">SUSPENSIÓN Y DIRECCIÓN </t>
  </si>
  <si>
    <t>[SD-01]</t>
  </si>
  <si>
    <t>Verificar SOAT</t>
  </si>
  <si>
    <t>Verificar revisión técnico-mecánica</t>
  </si>
  <si>
    <t>Verificar tarjeta de propiedad</t>
  </si>
  <si>
    <t>Verificar Licencia de conducción</t>
  </si>
  <si>
    <t>Verificar kit de carreteras</t>
  </si>
  <si>
    <t>Ajuste de tuercas de ruedas</t>
  </si>
  <si>
    <t>Inspección de estado de amortiguadores y fugas</t>
  </si>
  <si>
    <t>Inspección al estado de muelles</t>
  </si>
  <si>
    <t>Inspección a las tijeras</t>
  </si>
  <si>
    <t>Inspección de rotulas</t>
  </si>
  <si>
    <t>Inspección estado de bujes</t>
  </si>
  <si>
    <t>Inspección de barra estabilizadora</t>
  </si>
  <si>
    <t>Inspección de terminales</t>
  </si>
  <si>
    <t xml:space="preserve">Inspección a estado de ejes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</si>
  <si>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</si>
  <si>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</si>
  <si>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</si>
  <si>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</si>
  <si>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</si>
  <si>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Inspección a soportes de motor y caja</t>
  </si>
  <si>
    <t>Mecánico</t>
  </si>
  <si>
    <t>Inspección exterior del vehículo (Llantas, carrocería)</t>
  </si>
  <si>
    <t>Inspección filtro de partículas</t>
  </si>
  <si>
    <t>Inspección al estado del cableado de instalación superficial</t>
  </si>
  <si>
    <t>Inspección de estado mecánico de actuadores</t>
  </si>
  <si>
    <t xml:space="preserve">PERIODO DE REALIZACIÓN [7.000 KM - 98.000 KM] </t>
  </si>
  <si>
    <t>Tipo de rutina de mantenimiento y Kilometraje asociado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</si>
  <si>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</si>
  <si>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</si>
  <si>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</si>
  <si>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</si>
  <si>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</si>
  <si>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</si>
  <si>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</si>
  <si>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</si>
  <si>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</si>
  <si>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</si>
  <si>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</si>
  <si>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</si>
  <si>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</si>
  <si>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</si>
  <si>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A</t>
  </si>
  <si>
    <t>A+B</t>
  </si>
  <si>
    <t>A+B+C</t>
  </si>
  <si>
    <t>A+B+C+D</t>
  </si>
  <si>
    <t>PLAN DE MANTENIMIENTO GENERAL</t>
  </si>
  <si>
    <t>Cesar Mantilla</t>
  </si>
  <si>
    <t>Vehículo asociado:</t>
  </si>
  <si>
    <t>X</t>
  </si>
  <si>
    <t>Inspección y limpieza conductos y tanques EGR</t>
  </si>
  <si>
    <t>A baja presión (En lavada general)</t>
  </si>
  <si>
    <t>Uso de correa original</t>
  </si>
  <si>
    <t>Componentes originales</t>
  </si>
  <si>
    <t>Sustitución de aceite de transmisión</t>
  </si>
  <si>
    <t>Inspección de soportes</t>
  </si>
  <si>
    <t xml:space="preserve">Limpieza general de tapizados </t>
  </si>
  <si>
    <t>CHECKLIST</t>
  </si>
  <si>
    <t>DOCUMENTACIÓN Y SEGURIDAD</t>
  </si>
  <si>
    <t>Líquido sintético preferiblemente</t>
  </si>
  <si>
    <t xml:space="preserve">Inspección de terminales </t>
  </si>
  <si>
    <t xml:space="preserve">Inspección a estado de ejes, rodillos y tren </t>
  </si>
  <si>
    <t>Sustituir en caso de grieta (no soldar) (Verificar pasadores y tornillos de centro)</t>
  </si>
  <si>
    <t>Sustituir en caso de grieta (no soldar) (Verificar estado de pasadores y tornillos de centro)</t>
  </si>
  <si>
    <t>Verificar estado de caucho de centro</t>
  </si>
  <si>
    <t>Inspección de barra estabilizadora y pines (tren)</t>
  </si>
  <si>
    <t>Verificar estado de columna y cremallera de dirección</t>
  </si>
  <si>
    <t xml:space="preserve">PERIODO DE REALIZACIÓN [80.000-84.000 KM] </t>
  </si>
  <si>
    <t>Propulsión</t>
  </si>
  <si>
    <t>Tren de Potencia</t>
  </si>
  <si>
    <t>Frenos</t>
  </si>
  <si>
    <t>Aire Acondicionado</t>
  </si>
  <si>
    <t>Eléctrico y Electrónico</t>
  </si>
  <si>
    <t>Suspensión y dirección</t>
  </si>
  <si>
    <t>Carrocería</t>
  </si>
  <si>
    <t>Total</t>
  </si>
  <si>
    <t>Cantidad de tareas por subsistema</t>
  </si>
  <si>
    <t>Rutina A</t>
  </si>
  <si>
    <t>Rutina B</t>
  </si>
  <si>
    <t>Rutina C</t>
  </si>
  <si>
    <t>Rutina D</t>
  </si>
  <si>
    <t>Rutina A+B</t>
  </si>
  <si>
    <t>Rutina A+B+C</t>
  </si>
  <si>
    <t>Rutina A+B+C+D</t>
  </si>
  <si>
    <t>Total de tareas acumulables</t>
  </si>
  <si>
    <t>Depende del tipo de aceite cambia el intervalo. Sustituir filtro.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</si>
</sst>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1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7DFD7"/>
        <bgColor indexed="64"/>
      </patternFill>
    </fill>
    <fill>
      <patternFill patternType="solid">
        <fgColor rgb="FFFFCCCC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/>
    <xf numFmtId="0" fontId="0" fillId="0" borderId="0" xfId="0" applyFill="1"/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4" xfId="0" applyBorder="1"/>
    <xf numFmtId="0" fontId="0" fillId="0" borderId="28" xfId="0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/>
    <xf numFmtId="0" fontId="0" fillId="0" borderId="17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0" fillId="9" borderId="15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9" borderId="48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4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0" borderId="56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0" fontId="0" fillId="0" borderId="58" xfId="0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9" borderId="32" xfId="0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25" xfId="0" applyBorder="1"/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6" xfId="0" applyBorder="1"/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/>
    <xf numFmtId="0" fontId="0" fillId="0" borderId="33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67" xfId="0" applyBorder="1"/>
    <xf numFmtId="0" fontId="0" fillId="0" borderId="68" xfId="0" applyBorder="1"/>
    <xf numFmtId="0" fontId="0" fillId="0" borderId="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0" fillId="8" borderId="4" xfId="0" applyFill="1" applyBorder="1" applyAlignment="1">
      <alignment horizontal="center" vertical="center" textRotation="90"/>
    </xf>
    <xf numFmtId="0" fontId="0" fillId="8" borderId="5" xfId="0" applyFill="1" applyBorder="1" applyAlignment="1">
      <alignment horizontal="center" vertical="center" textRotation="90"/>
    </xf>
    <xf numFmtId="0" fontId="0" fillId="8" borderId="4" xfId="0" applyFill="1" applyBorder="1" applyAlignment="1">
      <alignment horizontal="center" vertical="center" textRotation="90" wrapText="1"/>
    </xf>
    <xf numFmtId="0" fontId="0" fillId="8" borderId="5" xfId="0" applyFill="1" applyBorder="1" applyAlignment="1">
      <alignment horizontal="center" vertical="center" textRotation="90" wrapText="1"/>
    </xf>
    <xf numFmtId="0" fontId="0" fillId="8" borderId="30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7DFD7"/>
      <color rgb="FFFFCCCC"/>
      <color rgb="FFB8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Cantidad de tareas por subsistema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GRAFICOS!$A$4:$A$10</c:f>
              <c:strCache>
                <c:ptCount val="7"/>
                <c:pt idx="0">
                  <c:v>Propulsión</c:v>
                </c:pt>
                <c:pt idx="1">
                  <c:v>Tren de Potencia</c:v>
                </c:pt>
                <c:pt idx="2">
                  <c:v>Frenos</c:v>
                </c:pt>
                <c:pt idx="3">
                  <c:v>Aire Acondicionado</c:v>
                </c:pt>
                <c:pt idx="4">
                  <c:v>Eléctrico y Electrónico</c:v>
                </c:pt>
                <c:pt idx="5">
                  <c:v>Suspensión y dirección</c:v>
                </c:pt>
                <c:pt idx="6">
                  <c:v>Carrocería</c:v>
                </c:pt>
              </c:strCache>
            </c:strRef>
          </c:cat>
          <c:val>
            <c:numRef>
              <c:f>GRAFICOS!$F$4:$F$10</c:f>
              <c:numCache>
                <c:formatCode>General</c:formatCode>
                <c:ptCount val="7"/>
                <c:pt idx="0">
                  <c:v>23</c:v>
                </c:pt>
                <c:pt idx="1">
                  <c:v>14</c:v>
                </c:pt>
                <c:pt idx="2">
                  <c:v>11</c:v>
                </c:pt>
                <c:pt idx="3">
                  <c:v>13</c:v>
                </c:pt>
                <c:pt idx="4">
                  <c:v>29</c:v>
                </c:pt>
                <c:pt idx="5">
                  <c:v>16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9-4BD4-A314-A5C332033F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85862880"/>
        <c:axId val="85867632"/>
      </c:barChart>
      <c:catAx>
        <c:axId val="85862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Subsistema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67632"/>
        <c:crosses val="autoZero"/>
        <c:auto val="1"/>
        <c:lblAlgn val="ctr"/>
        <c:lblOffset val="100"/>
        <c:noMultiLvlLbl val="0"/>
      </c:catAx>
      <c:valAx>
        <c:axId val="8586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Cantidad</a:t>
                </a:r>
                <a:r>
                  <a:rPr lang="en-US" baseline="0"/>
                  <a:t> de tareas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9444444444444445E-2"/>
              <c:y val="0.185328448527267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6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Cantidad de tareas por tipo de rutina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3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GRAFICOS!$B$2:$E$2</c:f>
              <c:strCache>
                <c:ptCount val="4"/>
                <c:pt idx="0">
                  <c:v>Rutina A</c:v>
                </c:pt>
                <c:pt idx="1">
                  <c:v>Rutina B</c:v>
                </c:pt>
                <c:pt idx="2">
                  <c:v>Rutina C</c:v>
                </c:pt>
                <c:pt idx="3">
                  <c:v>Rutina D</c:v>
                </c:pt>
              </c:strCache>
            </c:strRef>
          </c:cat>
          <c:val>
            <c:numRef>
              <c:f>GRAFICOS!$B$11:$E$11</c:f>
              <c:numCache>
                <c:formatCode>General</c:formatCode>
                <c:ptCount val="4"/>
                <c:pt idx="0">
                  <c:v>17</c:v>
                </c:pt>
                <c:pt idx="1">
                  <c:v>31</c:v>
                </c:pt>
                <c:pt idx="2">
                  <c:v>21</c:v>
                </c:pt>
                <c:pt idx="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FE-4368-B727-CCB280429E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85890096"/>
        <c:axId val="858926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3">
                          <a:shade val="76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shade val="76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shade val="76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GRAFICOS!$B$2:$E$2</c15:sqref>
                        </c15:formulaRef>
                      </c:ext>
                    </c:extLst>
                    <c:strCache>
                      <c:ptCount val="4"/>
                      <c:pt idx="0">
                        <c:v>Rutina A</c:v>
                      </c:pt>
                      <c:pt idx="1">
                        <c:v>Rutina B</c:v>
                      </c:pt>
                      <c:pt idx="2">
                        <c:v>Rutina C</c:v>
                      </c:pt>
                      <c:pt idx="3">
                        <c:v>Rutina 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GRAFICOS!$B$3:$E$3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9FE-4368-B727-CCB280429E82}"/>
                  </c:ext>
                </c:extLst>
              </c15:ser>
            </c15:filteredBarSeries>
          </c:ext>
        </c:extLst>
      </c:barChart>
      <c:catAx>
        <c:axId val="85890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Tipo de rutina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92688"/>
        <c:crosses val="autoZero"/>
        <c:auto val="1"/>
        <c:lblAlgn val="ctr"/>
        <c:lblOffset val="100"/>
        <c:noMultiLvlLbl val="0"/>
      </c:catAx>
      <c:valAx>
        <c:axId val="8589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Cantidad de tareas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9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Cantidad de tareas acumuladas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GRAFICOS!$A$14:$A$17</c:f>
              <c:strCache>
                <c:ptCount val="4"/>
                <c:pt idx="0">
                  <c:v>Rutina A</c:v>
                </c:pt>
                <c:pt idx="1">
                  <c:v>Rutina A+B</c:v>
                </c:pt>
                <c:pt idx="2">
                  <c:v>Rutina A+B+C</c:v>
                </c:pt>
                <c:pt idx="3">
                  <c:v>Rutina A+B+C+D</c:v>
                </c:pt>
              </c:strCache>
            </c:strRef>
          </c:cat>
          <c:val>
            <c:numRef>
              <c:f>GRAFICOS!$B$14:$B$17</c:f>
              <c:numCache>
                <c:formatCode>General</c:formatCode>
                <c:ptCount val="4"/>
                <c:pt idx="0">
                  <c:v>17</c:v>
                </c:pt>
                <c:pt idx="1">
                  <c:v>48</c:v>
                </c:pt>
                <c:pt idx="2">
                  <c:v>69</c:v>
                </c:pt>
                <c:pt idx="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F-4931-9EA0-4A13846A60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341018432"/>
        <c:axId val="1341021456"/>
      </c:barChart>
      <c:catAx>
        <c:axId val="134101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Acumulación de rutinas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021456"/>
        <c:crosses val="autoZero"/>
        <c:auto val="1"/>
        <c:lblAlgn val="ctr"/>
        <c:lblOffset val="100"/>
        <c:noMultiLvlLbl val="0"/>
      </c:catAx>
      <c:valAx>
        <c:axId val="134102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Cantidad de tareas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01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480060</xdr:colOff>
      <xdr:row>0</xdr:row>
      <xdr:rowOff>95250</xdr:rowOff>
    </xdr:from>
    <xdr:to>
      <xdr:col>15</xdr:col>
      <xdr:colOff>297180</xdr:colOff>
      <xdr:row>10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3B13AB-CC9C-419C-96E7-5293DA354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472440</xdr:colOff>
      <xdr:row>10</xdr:row>
      <xdr:rowOff>133350</xdr:rowOff>
    </xdr:from>
    <xdr:to>
      <xdr:col>15</xdr:col>
      <xdr:colOff>289560</xdr:colOff>
      <xdr:row>26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E55FC4-B30C-4643-911D-2644C23004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327660</xdr:colOff>
      <xdr:row>2</xdr:row>
      <xdr:rowOff>140970</xdr:rowOff>
    </xdr:from>
    <xdr:to>
      <xdr:col>21</xdr:col>
      <xdr:colOff>144780</xdr:colOff>
      <xdr:row>17</xdr:row>
      <xdr:rowOff>95250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3C1530D-C98B-4382-8640-671680E20C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9A2A-1BCE-4FE6-B976-AB3897CF087E}">
  <dimension ref="A1:U56"/>
  <sheetViews>
    <sheetView zoomScale="50" zoomScaleNormal="50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4" width="10.6640625" customWidth="1"/>
    <col min="5" max="5" width="32.5546875" customWidth="1"/>
  </cols>
  <sheetData>
    <row r="1" spans="1:21" ht="21" thickBot="1" x14ac:dyDescent="0.35">
      <c r="A1" s="209" t="s">
        <v>0</v>
      </c>
      <c r="B1" s="210"/>
      <c r="C1" s="210"/>
      <c r="D1" s="210"/>
      <c r="E1" s="2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7.2" customHeight="1" thickBot="1" x14ac:dyDescent="0.35">
      <c r="B2" s="212"/>
      <c r="C2" s="213"/>
      <c r="D2" s="213"/>
      <c r="E2" s="2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8" thickBot="1" x14ac:dyDescent="0.35">
      <c r="A3" s="198">
        <v>2025</v>
      </c>
      <c r="B3" s="199"/>
      <c r="C3" s="10" t="s">
        <v>1</v>
      </c>
      <c r="D3" s="198" t="s">
        <v>4</v>
      </c>
      <c r="E3" s="199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9" customHeight="1" thickBot="1" x14ac:dyDescent="0.35">
      <c r="B4" s="214"/>
      <c r="C4" s="215"/>
      <c r="D4" s="215"/>
      <c r="E4" s="215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6.8" customHeight="1" thickBot="1" x14ac:dyDescent="0.35">
      <c r="A5" s="216" t="s">
        <v>22</v>
      </c>
      <c r="B5" s="217"/>
      <c r="C5" s="217"/>
      <c r="D5" s="217"/>
      <c r="E5" s="21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6.8" customHeight="1" thickBot="1" x14ac:dyDescent="0.35">
      <c r="A6" s="206" t="s">
        <v>21</v>
      </c>
      <c r="B6" s="207"/>
      <c r="C6" s="207"/>
      <c r="D6" s="207"/>
      <c r="E6" s="20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7.2" customHeight="1" thickBot="1" x14ac:dyDescent="0.35">
      <c r="B7" s="8"/>
      <c r="C7" s="7"/>
      <c r="D7" s="7"/>
      <c r="E7" s="7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31.8" customHeight="1" thickBot="1" x14ac:dyDescent="0.35">
      <c r="A8" s="16" t="s">
        <v>11</v>
      </c>
      <c r="B8" s="12" t="s">
        <v>6</v>
      </c>
      <c r="C8" s="13" t="s">
        <v>10</v>
      </c>
      <c r="D8" s="124" t="s">
        <v>247</v>
      </c>
      <c r="E8" s="15" t="s">
        <v>8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9" customHeight="1" thickBot="1" x14ac:dyDescent="0.35">
      <c r="A9" s="222"/>
      <c r="B9" s="222"/>
      <c r="C9" s="222"/>
      <c r="D9" s="222"/>
      <c r="E9" s="2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6"/>
    </row>
    <row r="10" spans="1:21" ht="30" customHeight="1" x14ac:dyDescent="0.3">
      <c r="A10" s="223" t="s">
        <v>52</v>
      </c>
      <c r="B10" s="226" t="s">
        <v>53</v>
      </c>
      <c r="C10" s="71" t="s">
        <v>12</v>
      </c>
      <c r="D10" s="148"/>
      <c r="E10" s="13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30" customHeight="1" x14ac:dyDescent="0.3">
      <c r="A11" s="224"/>
      <c r="B11" s="227"/>
      <c r="C11" s="72" t="s">
        <v>13</v>
      </c>
      <c r="D11" s="149"/>
      <c r="E11" s="137"/>
      <c r="F11" s="6"/>
    </row>
    <row r="12" spans="1:21" ht="30" customHeight="1" thickBot="1" x14ac:dyDescent="0.35">
      <c r="A12" s="225"/>
      <c r="B12" s="228"/>
      <c r="C12" s="125" t="s">
        <v>14</v>
      </c>
      <c r="D12" s="150"/>
      <c r="E12" s="138"/>
      <c r="F12" s="6"/>
    </row>
    <row r="13" spans="1:21" ht="30" customHeight="1" x14ac:dyDescent="0.3">
      <c r="A13" s="200" t="s">
        <v>73</v>
      </c>
      <c r="B13" s="195" t="s">
        <v>56</v>
      </c>
      <c r="C13" s="126" t="s">
        <v>74</v>
      </c>
      <c r="D13" s="78"/>
      <c r="E13" s="139"/>
    </row>
    <row r="14" spans="1:21" ht="30" customHeight="1" x14ac:dyDescent="0.3">
      <c r="A14" s="202"/>
      <c r="B14" s="196"/>
      <c r="C14" s="127" t="s">
        <v>75</v>
      </c>
      <c r="D14" s="69"/>
      <c r="E14" s="140"/>
    </row>
    <row r="15" spans="1:21" ht="30" customHeight="1" x14ac:dyDescent="0.3">
      <c r="A15" s="202"/>
      <c r="B15" s="196"/>
      <c r="C15" s="127" t="s">
        <v>76</v>
      </c>
      <c r="D15" s="69"/>
      <c r="E15" s="140"/>
    </row>
    <row r="16" spans="1:21" ht="30" customHeight="1" thickBot="1" x14ac:dyDescent="0.35">
      <c r="A16" s="204"/>
      <c r="B16" s="196"/>
      <c r="C16" s="128" t="s">
        <v>75</v>
      </c>
      <c r="D16" s="74"/>
      <c r="E16" s="141"/>
    </row>
    <row r="17" spans="1:5" ht="30" customHeight="1" x14ac:dyDescent="0.3">
      <c r="A17" s="195" t="s">
        <v>94</v>
      </c>
      <c r="B17" s="195" t="s">
        <v>95</v>
      </c>
      <c r="C17" s="129" t="s">
        <v>90</v>
      </c>
      <c r="D17" s="68"/>
      <c r="E17" s="142" t="s">
        <v>91</v>
      </c>
    </row>
    <row r="18" spans="1:5" ht="30" customHeight="1" x14ac:dyDescent="0.3">
      <c r="A18" s="196"/>
      <c r="B18" s="196"/>
      <c r="C18" s="127" t="s">
        <v>92</v>
      </c>
      <c r="D18" s="69"/>
      <c r="E18" s="140"/>
    </row>
    <row r="19" spans="1:5" ht="30" customHeight="1" thickBot="1" x14ac:dyDescent="0.35">
      <c r="A19" s="196"/>
      <c r="B19" s="196"/>
      <c r="C19" s="128" t="s">
        <v>93</v>
      </c>
      <c r="D19" s="74"/>
      <c r="E19" s="141"/>
    </row>
    <row r="20" spans="1:5" ht="30" customHeight="1" x14ac:dyDescent="0.3">
      <c r="A20" s="195" t="s">
        <v>122</v>
      </c>
      <c r="B20" s="195" t="s">
        <v>123</v>
      </c>
      <c r="C20" s="129" t="s">
        <v>110</v>
      </c>
      <c r="D20" s="68"/>
      <c r="E20" s="142" t="s">
        <v>121</v>
      </c>
    </row>
    <row r="21" spans="1:5" ht="30" customHeight="1" x14ac:dyDescent="0.3">
      <c r="A21" s="196"/>
      <c r="B21" s="196"/>
      <c r="C21" s="127" t="s">
        <v>111</v>
      </c>
      <c r="D21" s="69"/>
      <c r="E21" s="140" t="s">
        <v>121</v>
      </c>
    </row>
    <row r="22" spans="1:5" ht="30" customHeight="1" x14ac:dyDescent="0.3">
      <c r="A22" s="196"/>
      <c r="B22" s="196"/>
      <c r="C22" s="127" t="s">
        <v>112</v>
      </c>
      <c r="D22" s="69"/>
      <c r="E22" s="143"/>
    </row>
    <row r="23" spans="1:5" ht="30" customHeight="1" x14ac:dyDescent="0.3">
      <c r="A23" s="196"/>
      <c r="B23" s="196"/>
      <c r="C23" s="127" t="s">
        <v>113</v>
      </c>
      <c r="D23" s="69"/>
      <c r="E23" s="140"/>
    </row>
    <row r="24" spans="1:5" ht="30" customHeight="1" x14ac:dyDescent="0.3">
      <c r="A24" s="196"/>
      <c r="B24" s="196"/>
      <c r="C24" s="127" t="s">
        <v>114</v>
      </c>
      <c r="D24" s="69"/>
      <c r="E24" s="140"/>
    </row>
    <row r="25" spans="1:5" ht="30" customHeight="1" x14ac:dyDescent="0.3">
      <c r="A25" s="196"/>
      <c r="B25" s="196"/>
      <c r="C25" s="127" t="s">
        <v>115</v>
      </c>
      <c r="D25" s="69"/>
      <c r="E25" s="140"/>
    </row>
    <row r="26" spans="1:5" ht="30" customHeight="1" x14ac:dyDescent="0.3">
      <c r="A26" s="196"/>
      <c r="B26" s="196"/>
      <c r="C26" s="127" t="s">
        <v>116</v>
      </c>
      <c r="D26" s="69"/>
      <c r="E26" s="140"/>
    </row>
    <row r="27" spans="1:5" ht="30" customHeight="1" x14ac:dyDescent="0.3">
      <c r="A27" s="196"/>
      <c r="B27" s="196"/>
      <c r="C27" s="127" t="s">
        <v>117</v>
      </c>
      <c r="D27" s="69"/>
      <c r="E27" s="140"/>
    </row>
    <row r="28" spans="1:5" ht="30" customHeight="1" x14ac:dyDescent="0.3">
      <c r="A28" s="196"/>
      <c r="B28" s="196"/>
      <c r="C28" s="127" t="s">
        <v>118</v>
      </c>
      <c r="D28" s="69"/>
      <c r="E28" s="140"/>
    </row>
    <row r="29" spans="1:5" ht="30" customHeight="1" x14ac:dyDescent="0.3">
      <c r="A29" s="196"/>
      <c r="B29" s="196"/>
      <c r="C29" s="127" t="s">
        <v>119</v>
      </c>
      <c r="D29" s="69"/>
      <c r="E29" s="140"/>
    </row>
    <row r="30" spans="1:5" ht="30" customHeight="1" thickBot="1" x14ac:dyDescent="0.35">
      <c r="A30" s="196"/>
      <c r="B30" s="196"/>
      <c r="C30" s="128" t="s">
        <v>120</v>
      </c>
      <c r="D30" s="74"/>
      <c r="E30" s="141"/>
    </row>
    <row r="31" spans="1:5" ht="30" customHeight="1" x14ac:dyDescent="0.3">
      <c r="A31" s="195" t="s">
        <v>190</v>
      </c>
      <c r="B31" s="195" t="s">
        <v>189</v>
      </c>
      <c r="C31" s="130" t="s">
        <v>187</v>
      </c>
      <c r="D31" s="68"/>
      <c r="E31" s="142" t="s">
        <v>188</v>
      </c>
    </row>
    <row r="32" spans="1:5" ht="30" customHeight="1" x14ac:dyDescent="0.3">
      <c r="A32" s="196"/>
      <c r="B32" s="196"/>
      <c r="C32" s="131" t="s">
        <v>185</v>
      </c>
      <c r="D32" s="69"/>
      <c r="E32" s="140"/>
    </row>
    <row r="33" spans="1:5" ht="30" customHeight="1" thickBot="1" x14ac:dyDescent="0.35">
      <c r="A33" s="197"/>
      <c r="B33" s="197"/>
      <c r="C33" s="132" t="s">
        <v>186</v>
      </c>
      <c r="D33" s="70"/>
      <c r="E33" s="144"/>
    </row>
    <row r="34" spans="1:5" ht="30" customHeight="1" x14ac:dyDescent="0.3">
      <c r="A34" s="219" t="s">
        <v>179</v>
      </c>
      <c r="B34" s="219" t="s">
        <v>180</v>
      </c>
      <c r="C34" s="126" t="s">
        <v>162</v>
      </c>
      <c r="D34" s="78"/>
      <c r="E34" s="139"/>
    </row>
    <row r="35" spans="1:5" ht="30" customHeight="1" x14ac:dyDescent="0.3">
      <c r="A35" s="220"/>
      <c r="B35" s="220"/>
      <c r="C35" s="127" t="s">
        <v>163</v>
      </c>
      <c r="D35" s="69"/>
      <c r="E35" s="140"/>
    </row>
    <row r="36" spans="1:5" ht="30" customHeight="1" x14ac:dyDescent="0.3">
      <c r="A36" s="220"/>
      <c r="B36" s="220"/>
      <c r="C36" s="127" t="s">
        <v>212</v>
      </c>
      <c r="D36" s="69"/>
      <c r="E36" s="140"/>
    </row>
    <row r="37" spans="1:5" ht="30" customHeight="1" x14ac:dyDescent="0.3">
      <c r="A37" s="220"/>
      <c r="B37" s="220"/>
      <c r="C37" s="127" t="s">
        <v>164</v>
      </c>
      <c r="D37" s="69"/>
      <c r="E37" s="140"/>
    </row>
    <row r="38" spans="1:5" ht="30" customHeight="1" x14ac:dyDescent="0.3">
      <c r="A38" s="220"/>
      <c r="B38" s="220"/>
      <c r="C38" s="127" t="s">
        <v>176</v>
      </c>
      <c r="D38" s="69"/>
      <c r="E38" s="140"/>
    </row>
    <row r="39" spans="1:5" ht="30" customHeight="1" x14ac:dyDescent="0.3">
      <c r="A39" s="220"/>
      <c r="B39" s="220"/>
      <c r="C39" s="127" t="s">
        <v>165</v>
      </c>
      <c r="D39" s="69"/>
      <c r="E39" s="140"/>
    </row>
    <row r="40" spans="1:5" ht="30" customHeight="1" x14ac:dyDescent="0.3">
      <c r="A40" s="220"/>
      <c r="B40" s="220"/>
      <c r="C40" s="127" t="s">
        <v>177</v>
      </c>
      <c r="D40" s="69"/>
      <c r="E40" s="140"/>
    </row>
    <row r="41" spans="1:5" ht="30" customHeight="1" x14ac:dyDescent="0.3">
      <c r="A41" s="220"/>
      <c r="B41" s="220"/>
      <c r="C41" s="127" t="s">
        <v>166</v>
      </c>
      <c r="D41" s="69"/>
      <c r="E41" s="140"/>
    </row>
    <row r="42" spans="1:5" ht="30" customHeight="1" x14ac:dyDescent="0.3">
      <c r="A42" s="220"/>
      <c r="B42" s="220"/>
      <c r="C42" s="127" t="s">
        <v>167</v>
      </c>
      <c r="D42" s="69"/>
      <c r="E42" s="140"/>
    </row>
    <row r="43" spans="1:5" ht="30" customHeight="1" x14ac:dyDescent="0.3">
      <c r="A43" s="220"/>
      <c r="B43" s="220"/>
      <c r="C43" s="127" t="s">
        <v>168</v>
      </c>
      <c r="D43" s="69"/>
      <c r="E43" s="140"/>
    </row>
    <row r="44" spans="1:5" ht="30" customHeight="1" x14ac:dyDescent="0.3">
      <c r="A44" s="220"/>
      <c r="B44" s="220"/>
      <c r="C44" s="127" t="s">
        <v>169</v>
      </c>
      <c r="D44" s="69"/>
      <c r="E44" s="140"/>
    </row>
    <row r="45" spans="1:5" ht="30" customHeight="1" x14ac:dyDescent="0.3">
      <c r="A45" s="220"/>
      <c r="B45" s="220"/>
      <c r="C45" s="127" t="s">
        <v>170</v>
      </c>
      <c r="D45" s="69"/>
      <c r="E45" s="140"/>
    </row>
    <row r="46" spans="1:5" ht="30" customHeight="1" x14ac:dyDescent="0.3">
      <c r="A46" s="220"/>
      <c r="B46" s="220"/>
      <c r="C46" s="127" t="s">
        <v>171</v>
      </c>
      <c r="D46" s="69"/>
      <c r="E46" s="140"/>
    </row>
    <row r="47" spans="1:5" ht="30" customHeight="1" x14ac:dyDescent="0.3">
      <c r="A47" s="220"/>
      <c r="B47" s="220"/>
      <c r="C47" s="127" t="s">
        <v>172</v>
      </c>
      <c r="D47" s="69"/>
      <c r="E47" s="140"/>
    </row>
    <row r="48" spans="1:5" ht="30" customHeight="1" x14ac:dyDescent="0.3">
      <c r="A48" s="220"/>
      <c r="B48" s="220"/>
      <c r="C48" s="127" t="s">
        <v>178</v>
      </c>
      <c r="D48" s="69"/>
      <c r="E48" s="140"/>
    </row>
    <row r="49" spans="1:5" ht="30" customHeight="1" x14ac:dyDescent="0.3">
      <c r="A49" s="220"/>
      <c r="B49" s="220"/>
      <c r="C49" s="127" t="s">
        <v>173</v>
      </c>
      <c r="D49" s="69"/>
      <c r="E49" s="140"/>
    </row>
    <row r="50" spans="1:5" ht="30" customHeight="1" x14ac:dyDescent="0.3">
      <c r="A50" s="220"/>
      <c r="B50" s="220"/>
      <c r="C50" s="127" t="s">
        <v>174</v>
      </c>
      <c r="D50" s="69"/>
      <c r="E50" s="140"/>
    </row>
    <row r="51" spans="1:5" ht="30" customHeight="1" thickBot="1" x14ac:dyDescent="0.35">
      <c r="A51" s="221"/>
      <c r="B51" s="221"/>
      <c r="C51" s="128" t="s">
        <v>175</v>
      </c>
      <c r="D51" s="74"/>
      <c r="E51" s="141"/>
    </row>
    <row r="52" spans="1:5" ht="30" customHeight="1" x14ac:dyDescent="0.3">
      <c r="A52" s="200" t="s">
        <v>248</v>
      </c>
      <c r="B52" s="201"/>
      <c r="C52" s="133" t="s">
        <v>191</v>
      </c>
      <c r="D52" s="73"/>
      <c r="E52" s="145"/>
    </row>
    <row r="53" spans="1:5" ht="30" customHeight="1" x14ac:dyDescent="0.3">
      <c r="A53" s="202"/>
      <c r="B53" s="203"/>
      <c r="C53" s="134" t="s">
        <v>192</v>
      </c>
      <c r="D53" s="75"/>
      <c r="E53" s="146"/>
    </row>
    <row r="54" spans="1:5" ht="30" customHeight="1" x14ac:dyDescent="0.3">
      <c r="A54" s="202"/>
      <c r="B54" s="203"/>
      <c r="C54" s="134" t="s">
        <v>193</v>
      </c>
      <c r="D54" s="75"/>
      <c r="E54" s="146"/>
    </row>
    <row r="55" spans="1:5" ht="30" customHeight="1" x14ac:dyDescent="0.3">
      <c r="A55" s="202"/>
      <c r="B55" s="203"/>
      <c r="C55" s="134" t="s">
        <v>194</v>
      </c>
      <c r="D55" s="75"/>
      <c r="E55" s="146"/>
    </row>
    <row r="56" spans="1:5" ht="30" customHeight="1" thickBot="1" x14ac:dyDescent="0.35">
      <c r="A56" s="204"/>
      <c r="B56" s="205"/>
      <c r="C56" s="135" t="s">
        <v>195</v>
      </c>
      <c r="D56" s="151"/>
      <c r="E56" s="147"/>
    </row>
  </sheetData>
  <mergeCells count="21">
    <mergeCell ref="A52:B56"/>
    <mergeCell ref="A6:E6"/>
    <mergeCell ref="A1:E1"/>
    <mergeCell ref="B2:E2"/>
    <mergeCell ref="A3:B3"/>
    <mergeCell ref="B4:E4"/>
    <mergeCell ref="A5:E5"/>
    <mergeCell ref="A20:A30"/>
    <mergeCell ref="B20:B30"/>
    <mergeCell ref="A34:A51"/>
    <mergeCell ref="B34:B51"/>
    <mergeCell ref="A9:E9"/>
    <mergeCell ref="A10:A12"/>
    <mergeCell ref="B10:B12"/>
    <mergeCell ref="A13:A16"/>
    <mergeCell ref="B13:B16"/>
    <mergeCell ref="A17:A19"/>
    <mergeCell ref="B17:B19"/>
    <mergeCell ref="A31:A33"/>
    <mergeCell ref="B31:B33"/>
    <mergeCell ref="D3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605C4-F6D3-43EB-A22E-BB2A6042F29D}">
  <dimension ref="A1:U30"/>
  <sheetViews>
    <sheetView zoomScale="50" zoomScaleNormal="50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4" width="27.77734375" customWidth="1"/>
    <col min="5" max="5" width="44.33203125" customWidth="1"/>
  </cols>
  <sheetData>
    <row r="1" spans="1:21" ht="21" thickBot="1" x14ac:dyDescent="0.35">
      <c r="A1" s="209" t="s">
        <v>0</v>
      </c>
      <c r="B1" s="210"/>
      <c r="C1" s="210"/>
      <c r="D1" s="210"/>
      <c r="E1" s="2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7.2" customHeight="1" thickBot="1" x14ac:dyDescent="0.35">
      <c r="B2" s="212"/>
      <c r="C2" s="213"/>
      <c r="D2" s="213"/>
      <c r="E2" s="2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8" thickBot="1" x14ac:dyDescent="0.35">
      <c r="A3" s="198" t="s">
        <v>2</v>
      </c>
      <c r="B3" s="199"/>
      <c r="C3" s="10" t="s">
        <v>3</v>
      </c>
      <c r="D3" s="11" t="s">
        <v>1</v>
      </c>
      <c r="E3" s="9" t="s">
        <v>4</v>
      </c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9" customHeight="1" thickBot="1" x14ac:dyDescent="0.35">
      <c r="B4" s="214"/>
      <c r="C4" s="215"/>
      <c r="D4" s="215"/>
      <c r="E4" s="215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6.8" customHeight="1" thickBot="1" x14ac:dyDescent="0.35">
      <c r="A5" s="216" t="s">
        <v>5</v>
      </c>
      <c r="B5" s="217"/>
      <c r="C5" s="217"/>
      <c r="D5" s="217"/>
      <c r="E5" s="21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6.8" customHeight="1" thickBot="1" x14ac:dyDescent="0.35">
      <c r="A6" s="206" t="s">
        <v>9</v>
      </c>
      <c r="B6" s="207"/>
      <c r="C6" s="207"/>
      <c r="D6" s="207"/>
      <c r="E6" s="20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7.2" customHeight="1" thickBot="1" x14ac:dyDescent="0.35">
      <c r="B7" s="8"/>
      <c r="C7" s="7"/>
      <c r="D7" s="7"/>
      <c r="E7" s="7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31.8" customHeight="1" thickBot="1" x14ac:dyDescent="0.35">
      <c r="A8" s="16" t="s">
        <v>11</v>
      </c>
      <c r="B8" s="12" t="s">
        <v>6</v>
      </c>
      <c r="C8" s="13" t="s">
        <v>10</v>
      </c>
      <c r="D8" s="14" t="s">
        <v>7</v>
      </c>
      <c r="E8" s="15" t="s">
        <v>8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9" customHeight="1" thickBot="1" x14ac:dyDescent="0.35">
      <c r="A9" s="222"/>
      <c r="B9" s="222"/>
      <c r="C9" s="222"/>
      <c r="D9" s="222"/>
      <c r="E9" s="2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6"/>
    </row>
    <row r="10" spans="1:21" ht="30" customHeight="1" x14ac:dyDescent="0.3">
      <c r="A10" s="231" t="s">
        <v>52</v>
      </c>
      <c r="B10" s="235" t="s">
        <v>53</v>
      </c>
      <c r="C10" s="28" t="s">
        <v>24</v>
      </c>
      <c r="D10" s="21" t="s">
        <v>23</v>
      </c>
      <c r="E10" s="22" t="s">
        <v>25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30" customHeight="1" x14ac:dyDescent="0.3">
      <c r="A11" s="234"/>
      <c r="B11" s="236"/>
      <c r="C11" s="29" t="s">
        <v>16</v>
      </c>
      <c r="D11" s="19" t="s">
        <v>23</v>
      </c>
      <c r="E11" s="23"/>
      <c r="F11" s="6"/>
    </row>
    <row r="12" spans="1:21" ht="30" customHeight="1" x14ac:dyDescent="0.3">
      <c r="A12" s="234"/>
      <c r="B12" s="236"/>
      <c r="C12" s="29" t="s">
        <v>17</v>
      </c>
      <c r="D12" s="19" t="s">
        <v>23</v>
      </c>
      <c r="E12" s="23" t="s">
        <v>26</v>
      </c>
      <c r="F12" s="6"/>
    </row>
    <row r="13" spans="1:21" ht="30" customHeight="1" x14ac:dyDescent="0.3">
      <c r="A13" s="234"/>
      <c r="B13" s="236"/>
      <c r="C13" s="30" t="s">
        <v>18</v>
      </c>
      <c r="D13" s="19" t="s">
        <v>23</v>
      </c>
      <c r="E13" s="24" t="s">
        <v>27</v>
      </c>
    </row>
    <row r="14" spans="1:21" ht="30" customHeight="1" x14ac:dyDescent="0.3">
      <c r="A14" s="234"/>
      <c r="B14" s="236"/>
      <c r="C14" s="30" t="s">
        <v>19</v>
      </c>
      <c r="D14" s="19" t="s">
        <v>23</v>
      </c>
      <c r="E14" s="25"/>
    </row>
    <row r="15" spans="1:21" ht="30" customHeight="1" x14ac:dyDescent="0.3">
      <c r="A15" s="234"/>
      <c r="B15" s="236"/>
      <c r="C15" s="44" t="s">
        <v>125</v>
      </c>
      <c r="D15" s="19" t="s">
        <v>23</v>
      </c>
      <c r="E15" s="65"/>
    </row>
    <row r="16" spans="1:21" ht="30" customHeight="1" thickBot="1" x14ac:dyDescent="0.35">
      <c r="A16" s="234"/>
      <c r="B16" s="236"/>
      <c r="C16" s="44" t="s">
        <v>20</v>
      </c>
      <c r="D16" s="45" t="s">
        <v>23</v>
      </c>
      <c r="E16" s="46" t="s">
        <v>27</v>
      </c>
    </row>
    <row r="17" spans="1:5" ht="30" customHeight="1" x14ac:dyDescent="0.3">
      <c r="A17" s="195" t="s">
        <v>61</v>
      </c>
      <c r="B17" s="195" t="s">
        <v>55</v>
      </c>
      <c r="C17" s="47" t="s">
        <v>57</v>
      </c>
      <c r="D17" s="21" t="s">
        <v>23</v>
      </c>
      <c r="E17" s="36"/>
    </row>
    <row r="18" spans="1:5" ht="30" customHeight="1" x14ac:dyDescent="0.3">
      <c r="A18" s="196"/>
      <c r="B18" s="196"/>
      <c r="C18" s="48" t="s">
        <v>58</v>
      </c>
      <c r="D18" s="19" t="s">
        <v>23</v>
      </c>
      <c r="E18" s="24"/>
    </row>
    <row r="19" spans="1:5" ht="30" customHeight="1" thickBot="1" x14ac:dyDescent="0.35">
      <c r="A19" s="196"/>
      <c r="B19" s="196"/>
      <c r="C19" s="59" t="s">
        <v>59</v>
      </c>
      <c r="D19" s="45" t="s">
        <v>23</v>
      </c>
      <c r="E19" s="46"/>
    </row>
    <row r="20" spans="1:5" ht="30" customHeight="1" x14ac:dyDescent="0.3">
      <c r="A20" s="233" t="s">
        <v>73</v>
      </c>
      <c r="B20" s="229" t="s">
        <v>56</v>
      </c>
      <c r="C20" s="47" t="s">
        <v>79</v>
      </c>
      <c r="D20" s="43" t="s">
        <v>23</v>
      </c>
      <c r="E20" s="35"/>
    </row>
    <row r="21" spans="1:5" ht="30" customHeight="1" thickBot="1" x14ac:dyDescent="0.35">
      <c r="A21" s="221"/>
      <c r="B21" s="230"/>
      <c r="C21" s="44" t="s">
        <v>78</v>
      </c>
      <c r="D21" s="62" t="s">
        <v>23</v>
      </c>
      <c r="E21" s="51"/>
    </row>
    <row r="22" spans="1:5" ht="30" customHeight="1" x14ac:dyDescent="0.3">
      <c r="A22" s="231" t="s">
        <v>94</v>
      </c>
      <c r="B22" s="195" t="s">
        <v>95</v>
      </c>
      <c r="C22" s="54" t="s">
        <v>96</v>
      </c>
      <c r="D22" s="38" t="s">
        <v>23</v>
      </c>
      <c r="E22" s="35"/>
    </row>
    <row r="23" spans="1:5" ht="30" customHeight="1" thickBot="1" x14ac:dyDescent="0.35">
      <c r="A23" s="232"/>
      <c r="B23" s="197"/>
      <c r="C23" s="31" t="s">
        <v>124</v>
      </c>
      <c r="D23" s="26" t="s">
        <v>23</v>
      </c>
      <c r="E23" s="34"/>
    </row>
    <row r="24" spans="1:5" ht="30" customHeight="1" x14ac:dyDescent="0.3">
      <c r="A24" s="195" t="s">
        <v>122</v>
      </c>
      <c r="B24" s="195" t="s">
        <v>123</v>
      </c>
      <c r="C24" s="47" t="s">
        <v>126</v>
      </c>
      <c r="D24" s="43" t="s">
        <v>15</v>
      </c>
      <c r="E24" s="63"/>
    </row>
    <row r="25" spans="1:5" ht="30" customHeight="1" thickBot="1" x14ac:dyDescent="0.35">
      <c r="A25" s="197"/>
      <c r="B25" s="197"/>
      <c r="C25" s="49" t="s">
        <v>127</v>
      </c>
      <c r="D25" s="58" t="s">
        <v>15</v>
      </c>
      <c r="E25" s="27" t="s">
        <v>128</v>
      </c>
    </row>
    <row r="26" spans="1:5" ht="50.4" customHeight="1" thickBot="1" x14ac:dyDescent="0.35">
      <c r="A26" s="117" t="s">
        <v>190</v>
      </c>
      <c r="B26" s="118" t="s">
        <v>189</v>
      </c>
      <c r="C26" s="119" t="s">
        <v>196</v>
      </c>
      <c r="D26" s="120" t="s">
        <v>23</v>
      </c>
      <c r="E26" s="121"/>
    </row>
    <row r="27" spans="1:5" ht="30" customHeight="1" x14ac:dyDescent="0.3"/>
    <row r="28" spans="1:5" ht="30" customHeight="1" x14ac:dyDescent="0.3"/>
    <row r="29" spans="1:5" ht="30" customHeight="1" x14ac:dyDescent="0.3"/>
    <row r="30" spans="1:5" ht="30" customHeight="1" x14ac:dyDescent="0.3"/>
  </sheetData>
  <mergeCells count="17">
    <mergeCell ref="B2:E2"/>
    <mergeCell ref="B4:E4"/>
    <mergeCell ref="A1:E1"/>
    <mergeCell ref="A3:B3"/>
    <mergeCell ref="A5:E5"/>
    <mergeCell ref="A6:E6"/>
    <mergeCell ref="A9:E9"/>
    <mergeCell ref="A10:A16"/>
    <mergeCell ref="B10:B16"/>
    <mergeCell ref="A17:A19"/>
    <mergeCell ref="B17:B19"/>
    <mergeCell ref="B20:B21"/>
    <mergeCell ref="B22:B23"/>
    <mergeCell ref="B24:B25"/>
    <mergeCell ref="A22:A23"/>
    <mergeCell ref="A24:A25"/>
    <mergeCell ref="A20:A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040A-00B2-48B6-8448-C9706B3974B1}">
  <dimension ref="A1:U57"/>
  <sheetViews>
    <sheetView topLeftCell="A19" zoomScale="50" zoomScaleNormal="50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4" width="27.77734375" customWidth="1"/>
    <col min="5" max="5" width="44.33203125" customWidth="1"/>
  </cols>
  <sheetData>
    <row r="1" spans="1:21" ht="21" thickBot="1" x14ac:dyDescent="0.35">
      <c r="A1" s="209" t="s">
        <v>0</v>
      </c>
      <c r="B1" s="210"/>
      <c r="C1" s="210"/>
      <c r="D1" s="210"/>
      <c r="E1" s="2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7.2" customHeight="1" thickBot="1" x14ac:dyDescent="0.35">
      <c r="B2" s="212"/>
      <c r="C2" s="213"/>
      <c r="D2" s="213"/>
      <c r="E2" s="2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8" thickBot="1" x14ac:dyDescent="0.35">
      <c r="A3" s="198" t="s">
        <v>2</v>
      </c>
      <c r="B3" s="199"/>
      <c r="C3" s="10" t="s">
        <v>3</v>
      </c>
      <c r="D3" s="11" t="s">
        <v>1</v>
      </c>
      <c r="E3" s="9" t="s">
        <v>4</v>
      </c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9" customHeight="1" thickBot="1" x14ac:dyDescent="0.35">
      <c r="B4" s="214"/>
      <c r="C4" s="215"/>
      <c r="D4" s="215"/>
      <c r="E4" s="215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6.8" customHeight="1" thickBot="1" x14ac:dyDescent="0.35">
      <c r="A5" s="216" t="s">
        <v>28</v>
      </c>
      <c r="B5" s="217"/>
      <c r="C5" s="217"/>
      <c r="D5" s="217"/>
      <c r="E5" s="21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6.8" customHeight="1" thickBot="1" x14ac:dyDescent="0.35">
      <c r="A6" s="206" t="s">
        <v>29</v>
      </c>
      <c r="B6" s="207"/>
      <c r="C6" s="207"/>
      <c r="D6" s="207"/>
      <c r="E6" s="20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7.2" customHeight="1" thickBot="1" x14ac:dyDescent="0.35">
      <c r="B7" s="8"/>
      <c r="C7" s="7"/>
      <c r="D7" s="7"/>
      <c r="E7" s="7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31.8" customHeight="1" thickBot="1" x14ac:dyDescent="0.35">
      <c r="A8" s="16" t="s">
        <v>11</v>
      </c>
      <c r="B8" s="12" t="s">
        <v>6</v>
      </c>
      <c r="C8" s="13" t="s">
        <v>10</v>
      </c>
      <c r="D8" s="14" t="s">
        <v>7</v>
      </c>
      <c r="E8" s="15" t="s">
        <v>8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9" customHeight="1" thickBot="1" x14ac:dyDescent="0.35">
      <c r="A9" s="222"/>
      <c r="B9" s="222"/>
      <c r="C9" s="222"/>
      <c r="D9" s="222"/>
      <c r="E9" s="2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6"/>
    </row>
    <row r="10" spans="1:21" ht="30" customHeight="1" x14ac:dyDescent="0.3">
      <c r="A10" s="231" t="s">
        <v>52</v>
      </c>
      <c r="B10" s="235" t="s">
        <v>53</v>
      </c>
      <c r="C10" s="28" t="s">
        <v>30</v>
      </c>
      <c r="D10" s="21" t="s">
        <v>23</v>
      </c>
      <c r="E10" s="2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30" customHeight="1" thickBot="1" x14ac:dyDescent="0.35">
      <c r="A11" s="234"/>
      <c r="B11" s="236"/>
      <c r="C11" s="50" t="s">
        <v>31</v>
      </c>
      <c r="D11" s="45" t="s">
        <v>23</v>
      </c>
      <c r="E11" s="51" t="s">
        <v>32</v>
      </c>
      <c r="F11" s="6"/>
    </row>
    <row r="12" spans="1:21" ht="28.2" customHeight="1" x14ac:dyDescent="0.3">
      <c r="A12" s="195" t="s">
        <v>73</v>
      </c>
      <c r="B12" s="195" t="s">
        <v>56</v>
      </c>
      <c r="C12" s="47" t="s">
        <v>83</v>
      </c>
      <c r="D12" s="21" t="s">
        <v>23</v>
      </c>
      <c r="E12" s="36" t="s">
        <v>77</v>
      </c>
    </row>
    <row r="13" spans="1:21" ht="48.6" customHeight="1" x14ac:dyDescent="0.3">
      <c r="A13" s="196"/>
      <c r="B13" s="196"/>
      <c r="C13" s="30" t="s">
        <v>80</v>
      </c>
      <c r="D13" s="19" t="s">
        <v>23</v>
      </c>
      <c r="E13" s="24" t="s">
        <v>85</v>
      </c>
    </row>
    <row r="14" spans="1:21" ht="63" customHeight="1" x14ac:dyDescent="0.3">
      <c r="A14" s="196"/>
      <c r="B14" s="196"/>
      <c r="C14" s="30" t="s">
        <v>81</v>
      </c>
      <c r="D14" s="19" t="s">
        <v>23</v>
      </c>
      <c r="E14" s="60" t="s">
        <v>86</v>
      </c>
    </row>
    <row r="15" spans="1:21" ht="30" customHeight="1" x14ac:dyDescent="0.3">
      <c r="A15" s="196"/>
      <c r="B15" s="196"/>
      <c r="C15" s="30" t="s">
        <v>82</v>
      </c>
      <c r="D15" s="19" t="s">
        <v>23</v>
      </c>
      <c r="E15" s="33"/>
    </row>
    <row r="16" spans="1:21" ht="30" customHeight="1" thickBot="1" x14ac:dyDescent="0.35">
      <c r="A16" s="196"/>
      <c r="B16" s="196"/>
      <c r="C16" s="44" t="s">
        <v>84</v>
      </c>
      <c r="D16" s="45" t="s">
        <v>23</v>
      </c>
      <c r="E16" s="51"/>
    </row>
    <row r="17" spans="1:5" ht="30" customHeight="1" x14ac:dyDescent="0.3">
      <c r="A17" s="195" t="s">
        <v>94</v>
      </c>
      <c r="B17" s="195" t="s">
        <v>95</v>
      </c>
      <c r="C17" s="47" t="s">
        <v>97</v>
      </c>
      <c r="D17" s="21" t="s">
        <v>99</v>
      </c>
      <c r="E17" s="63"/>
    </row>
    <row r="18" spans="1:5" ht="30" customHeight="1" thickBot="1" x14ac:dyDescent="0.35">
      <c r="A18" s="196"/>
      <c r="B18" s="196"/>
      <c r="C18" s="59" t="s">
        <v>98</v>
      </c>
      <c r="D18" s="45" t="s">
        <v>99</v>
      </c>
      <c r="E18" s="46"/>
    </row>
    <row r="19" spans="1:5" ht="30" customHeight="1" x14ac:dyDescent="0.3">
      <c r="A19" s="233" t="s">
        <v>122</v>
      </c>
      <c r="B19" s="233" t="s">
        <v>123</v>
      </c>
      <c r="C19" s="47" t="s">
        <v>129</v>
      </c>
      <c r="D19" s="21" t="s">
        <v>134</v>
      </c>
      <c r="E19" s="36"/>
    </row>
    <row r="20" spans="1:5" ht="30" customHeight="1" x14ac:dyDescent="0.3">
      <c r="A20" s="220"/>
      <c r="B20" s="220"/>
      <c r="C20" s="48" t="s">
        <v>136</v>
      </c>
      <c r="D20" s="19" t="s">
        <v>134</v>
      </c>
      <c r="E20" s="24"/>
    </row>
    <row r="21" spans="1:5" ht="30" customHeight="1" x14ac:dyDescent="0.3">
      <c r="A21" s="220"/>
      <c r="B21" s="220"/>
      <c r="C21" s="48" t="s">
        <v>137</v>
      </c>
      <c r="D21" s="19" t="s">
        <v>134</v>
      </c>
      <c r="E21" s="24"/>
    </row>
    <row r="22" spans="1:5" ht="30" customHeight="1" x14ac:dyDescent="0.3">
      <c r="A22" s="220"/>
      <c r="B22" s="220"/>
      <c r="C22" s="48" t="s">
        <v>135</v>
      </c>
      <c r="D22" s="19" t="s">
        <v>134</v>
      </c>
      <c r="E22" s="24"/>
    </row>
    <row r="23" spans="1:5" ht="30" customHeight="1" x14ac:dyDescent="0.3">
      <c r="A23" s="220"/>
      <c r="B23" s="220"/>
      <c r="C23" s="48" t="s">
        <v>136</v>
      </c>
      <c r="D23" s="19" t="s">
        <v>134</v>
      </c>
      <c r="E23" s="24"/>
    </row>
    <row r="24" spans="1:5" ht="30" customHeight="1" x14ac:dyDescent="0.3">
      <c r="A24" s="220"/>
      <c r="B24" s="220"/>
      <c r="C24" s="48" t="s">
        <v>138</v>
      </c>
      <c r="D24" s="19" t="s">
        <v>134</v>
      </c>
      <c r="E24" s="24" t="s">
        <v>32</v>
      </c>
    </row>
    <row r="25" spans="1:5" ht="30" customHeight="1" x14ac:dyDescent="0.3">
      <c r="A25" s="220"/>
      <c r="B25" s="220"/>
      <c r="C25" s="48" t="s">
        <v>130</v>
      </c>
      <c r="D25" s="19" t="s">
        <v>134</v>
      </c>
      <c r="E25" s="24"/>
    </row>
    <row r="26" spans="1:5" ht="30" customHeight="1" x14ac:dyDescent="0.3">
      <c r="A26" s="220"/>
      <c r="B26" s="220"/>
      <c r="C26" s="48" t="s">
        <v>131</v>
      </c>
      <c r="D26" s="19" t="s">
        <v>134</v>
      </c>
      <c r="E26" s="24"/>
    </row>
    <row r="27" spans="1:5" ht="30" customHeight="1" x14ac:dyDescent="0.3">
      <c r="A27" s="220"/>
      <c r="B27" s="220"/>
      <c r="C27" s="48" t="s">
        <v>132</v>
      </c>
      <c r="D27" s="19" t="s">
        <v>134</v>
      </c>
      <c r="E27" s="24"/>
    </row>
    <row r="28" spans="1:5" ht="30" customHeight="1" x14ac:dyDescent="0.3">
      <c r="A28" s="220"/>
      <c r="B28" s="220"/>
      <c r="C28" s="48" t="s">
        <v>133</v>
      </c>
      <c r="D28" s="19" t="s">
        <v>134</v>
      </c>
      <c r="E28" s="24"/>
    </row>
    <row r="29" spans="1:5" ht="30" customHeight="1" thickBot="1" x14ac:dyDescent="0.35">
      <c r="A29" s="237"/>
      <c r="B29" s="237"/>
      <c r="C29" s="59" t="s">
        <v>139</v>
      </c>
      <c r="D29" s="45" t="s">
        <v>134</v>
      </c>
      <c r="E29" s="46"/>
    </row>
    <row r="30" spans="1:5" ht="30" customHeight="1" x14ac:dyDescent="0.3">
      <c r="A30" s="231" t="s">
        <v>190</v>
      </c>
      <c r="B30" s="195" t="s">
        <v>189</v>
      </c>
      <c r="C30" s="40" t="s">
        <v>197</v>
      </c>
      <c r="D30" s="21" t="s">
        <v>23</v>
      </c>
      <c r="E30" s="36"/>
    </row>
    <row r="31" spans="1:5" ht="30" customHeight="1" x14ac:dyDescent="0.3">
      <c r="A31" s="234"/>
      <c r="B31" s="196"/>
      <c r="C31" s="32" t="s">
        <v>198</v>
      </c>
      <c r="D31" s="19" t="s">
        <v>23</v>
      </c>
      <c r="E31" s="24" t="s">
        <v>252</v>
      </c>
    </row>
    <row r="32" spans="1:5" ht="30" customHeight="1" x14ac:dyDescent="0.3">
      <c r="A32" s="234"/>
      <c r="B32" s="196"/>
      <c r="C32" s="32" t="s">
        <v>199</v>
      </c>
      <c r="D32" s="19" t="s">
        <v>23</v>
      </c>
      <c r="E32" s="24"/>
    </row>
    <row r="33" spans="1:5" ht="30" customHeight="1" x14ac:dyDescent="0.3">
      <c r="A33" s="234"/>
      <c r="B33" s="196"/>
      <c r="C33" s="32" t="s">
        <v>200</v>
      </c>
      <c r="D33" s="19" t="s">
        <v>23</v>
      </c>
      <c r="E33" s="24"/>
    </row>
    <row r="34" spans="1:5" ht="30" customHeight="1" x14ac:dyDescent="0.3">
      <c r="A34" s="234"/>
      <c r="B34" s="196"/>
      <c r="C34" s="32" t="s">
        <v>201</v>
      </c>
      <c r="D34" s="19" t="s">
        <v>23</v>
      </c>
      <c r="E34" s="24"/>
    </row>
    <row r="35" spans="1:5" ht="30" customHeight="1" x14ac:dyDescent="0.3">
      <c r="A35" s="234"/>
      <c r="B35" s="196"/>
      <c r="C35" s="32" t="s">
        <v>202</v>
      </c>
      <c r="D35" s="19" t="s">
        <v>23</v>
      </c>
      <c r="E35" s="24"/>
    </row>
    <row r="36" spans="1:5" ht="30" customHeight="1" x14ac:dyDescent="0.3">
      <c r="A36" s="234"/>
      <c r="B36" s="196"/>
      <c r="C36" s="32" t="s">
        <v>203</v>
      </c>
      <c r="D36" s="19" t="s">
        <v>23</v>
      </c>
      <c r="E36" s="24"/>
    </row>
    <row r="37" spans="1:5" ht="30" customHeight="1" x14ac:dyDescent="0.3">
      <c r="A37" s="234"/>
      <c r="B37" s="196"/>
      <c r="C37" s="32" t="s">
        <v>184</v>
      </c>
      <c r="D37" s="19" t="s">
        <v>23</v>
      </c>
      <c r="E37" s="24"/>
    </row>
    <row r="38" spans="1:5" ht="30" customHeight="1" thickBot="1" x14ac:dyDescent="0.35">
      <c r="A38" s="232"/>
      <c r="B38" s="197"/>
      <c r="C38" s="83" t="s">
        <v>204</v>
      </c>
      <c r="D38" s="18" t="s">
        <v>23</v>
      </c>
      <c r="E38" s="27"/>
    </row>
    <row r="39" spans="1:5" ht="30" customHeight="1" x14ac:dyDescent="0.3">
      <c r="A39" s="233" t="s">
        <v>179</v>
      </c>
      <c r="B39" s="233" t="s">
        <v>180</v>
      </c>
      <c r="C39" s="47" t="s">
        <v>181</v>
      </c>
      <c r="D39" s="21" t="s">
        <v>183</v>
      </c>
      <c r="E39" s="36"/>
    </row>
    <row r="40" spans="1:5" ht="30" customHeight="1" thickBot="1" x14ac:dyDescent="0.35">
      <c r="A40" s="237"/>
      <c r="B40" s="237"/>
      <c r="C40" s="49" t="s">
        <v>182</v>
      </c>
      <c r="D40" s="18" t="s">
        <v>183</v>
      </c>
      <c r="E40" s="27"/>
    </row>
    <row r="41" spans="1:5" ht="30" customHeight="1" x14ac:dyDescent="0.3"/>
    <row r="42" spans="1:5" ht="30" customHeight="1" x14ac:dyDescent="0.3"/>
    <row r="43" spans="1:5" ht="30" customHeight="1" x14ac:dyDescent="0.3"/>
    <row r="44" spans="1:5" ht="30" customHeight="1" x14ac:dyDescent="0.3"/>
    <row r="45" spans="1:5" ht="30" customHeight="1" x14ac:dyDescent="0.3"/>
    <row r="46" spans="1:5" ht="30" customHeight="1" x14ac:dyDescent="0.3"/>
    <row r="47" spans="1:5" ht="30" customHeight="1" x14ac:dyDescent="0.3"/>
    <row r="48" spans="1:5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</sheetData>
  <mergeCells count="19">
    <mergeCell ref="A6:E6"/>
    <mergeCell ref="A1:E1"/>
    <mergeCell ref="B2:E2"/>
    <mergeCell ref="A3:B3"/>
    <mergeCell ref="B4:E4"/>
    <mergeCell ref="A5:E5"/>
    <mergeCell ref="B19:B29"/>
    <mergeCell ref="A19:A29"/>
    <mergeCell ref="B39:B40"/>
    <mergeCell ref="A39:A40"/>
    <mergeCell ref="A9:E9"/>
    <mergeCell ref="A10:A11"/>
    <mergeCell ref="B10:B11"/>
    <mergeCell ref="A12:A16"/>
    <mergeCell ref="B12:B16"/>
    <mergeCell ref="A17:A18"/>
    <mergeCell ref="B17:B18"/>
    <mergeCell ref="B30:B38"/>
    <mergeCell ref="A30:A3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1A6A-BF0F-4C98-B3AC-0083483C84E9}">
  <dimension ref="A1:U49"/>
  <sheetViews>
    <sheetView zoomScale="50" zoomScaleNormal="50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4" width="27.77734375" customWidth="1"/>
    <col min="5" max="5" width="44.33203125" customWidth="1"/>
  </cols>
  <sheetData>
    <row r="1" spans="1:21" ht="21" thickBot="1" x14ac:dyDescent="0.35">
      <c r="A1" s="209" t="s">
        <v>0</v>
      </c>
      <c r="B1" s="210"/>
      <c r="C1" s="210"/>
      <c r="D1" s="210"/>
      <c r="E1" s="2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7.2" customHeight="1" thickBot="1" x14ac:dyDescent="0.35">
      <c r="B2" s="212"/>
      <c r="C2" s="213"/>
      <c r="D2" s="213"/>
      <c r="E2" s="2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8" thickBot="1" x14ac:dyDescent="0.35">
      <c r="A3" s="198" t="s">
        <v>2</v>
      </c>
      <c r="B3" s="199"/>
      <c r="C3" s="10" t="s">
        <v>3</v>
      </c>
      <c r="D3" s="11" t="s">
        <v>1</v>
      </c>
      <c r="E3" s="9" t="s">
        <v>4</v>
      </c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9" customHeight="1" thickBot="1" x14ac:dyDescent="0.35">
      <c r="B4" s="214"/>
      <c r="C4" s="215"/>
      <c r="D4" s="215"/>
      <c r="E4" s="215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6.8" customHeight="1" thickBot="1" x14ac:dyDescent="0.35">
      <c r="A5" s="216" t="s">
        <v>33</v>
      </c>
      <c r="B5" s="217"/>
      <c r="C5" s="217"/>
      <c r="D5" s="217"/>
      <c r="E5" s="21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6.8" customHeight="1" thickBot="1" x14ac:dyDescent="0.35">
      <c r="A6" s="206" t="s">
        <v>34</v>
      </c>
      <c r="B6" s="207"/>
      <c r="C6" s="207"/>
      <c r="D6" s="207"/>
      <c r="E6" s="20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7.2" customHeight="1" thickBot="1" x14ac:dyDescent="0.35">
      <c r="B7" s="8"/>
      <c r="C7" s="7"/>
      <c r="D7" s="7"/>
      <c r="E7" s="7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31.8" customHeight="1" thickBot="1" x14ac:dyDescent="0.35">
      <c r="A8" s="16" t="s">
        <v>11</v>
      </c>
      <c r="B8" s="12" t="s">
        <v>6</v>
      </c>
      <c r="C8" s="13" t="s">
        <v>10</v>
      </c>
      <c r="D8" s="14" t="s">
        <v>7</v>
      </c>
      <c r="E8" s="15" t="s">
        <v>8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9" customHeight="1" thickBot="1" x14ac:dyDescent="0.35">
      <c r="A9" s="222"/>
      <c r="B9" s="222"/>
      <c r="C9" s="222"/>
      <c r="D9" s="222"/>
      <c r="E9" s="2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6"/>
    </row>
    <row r="10" spans="1:21" ht="30" customHeight="1" x14ac:dyDescent="0.3">
      <c r="A10" s="238" t="s">
        <v>52</v>
      </c>
      <c r="B10" s="235" t="s">
        <v>53</v>
      </c>
      <c r="C10" s="28" t="s">
        <v>35</v>
      </c>
      <c r="D10" s="38" t="s">
        <v>23</v>
      </c>
      <c r="E10" s="35" t="s">
        <v>38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30" customHeight="1" x14ac:dyDescent="0.3">
      <c r="A11" s="239"/>
      <c r="B11" s="236"/>
      <c r="C11" s="29" t="s">
        <v>36</v>
      </c>
      <c r="D11" s="17" t="s">
        <v>23</v>
      </c>
      <c r="E11" s="39"/>
      <c r="F11" s="6"/>
    </row>
    <row r="12" spans="1:21" ht="30" customHeight="1" x14ac:dyDescent="0.3">
      <c r="A12" s="239"/>
      <c r="B12" s="236"/>
      <c r="C12" s="30" t="s">
        <v>37</v>
      </c>
      <c r="D12" s="17" t="s">
        <v>23</v>
      </c>
      <c r="E12" s="33"/>
    </row>
    <row r="13" spans="1:21" ht="30" customHeight="1" thickBot="1" x14ac:dyDescent="0.35">
      <c r="A13" s="240"/>
      <c r="B13" s="241"/>
      <c r="C13" s="44" t="s">
        <v>213</v>
      </c>
      <c r="D13" s="66" t="s">
        <v>23</v>
      </c>
      <c r="E13" s="51"/>
    </row>
    <row r="14" spans="1:21" ht="43.2" customHeight="1" x14ac:dyDescent="0.3">
      <c r="A14" s="195" t="s">
        <v>61</v>
      </c>
      <c r="B14" s="200" t="s">
        <v>55</v>
      </c>
      <c r="C14" s="79" t="s">
        <v>60</v>
      </c>
      <c r="D14" s="21" t="s">
        <v>23</v>
      </c>
      <c r="E14" s="36"/>
    </row>
    <row r="15" spans="1:21" ht="43.2" customHeight="1" thickBot="1" x14ac:dyDescent="0.35">
      <c r="A15" s="197"/>
      <c r="B15" s="204"/>
      <c r="C15" s="81" t="s">
        <v>244</v>
      </c>
      <c r="D15" s="18" t="s">
        <v>23</v>
      </c>
      <c r="E15" s="27"/>
    </row>
    <row r="16" spans="1:21" ht="30" customHeight="1" thickBot="1" x14ac:dyDescent="0.35">
      <c r="A16" s="64" t="s">
        <v>73</v>
      </c>
      <c r="B16" s="64" t="s">
        <v>56</v>
      </c>
      <c r="C16" s="76" t="s">
        <v>67</v>
      </c>
      <c r="D16" s="89" t="s">
        <v>23</v>
      </c>
      <c r="E16" s="77" t="s">
        <v>71</v>
      </c>
    </row>
    <row r="17" spans="1:5" ht="30" customHeight="1" x14ac:dyDescent="0.3">
      <c r="A17" s="195" t="s">
        <v>94</v>
      </c>
      <c r="B17" s="195" t="s">
        <v>95</v>
      </c>
      <c r="C17" s="47" t="s">
        <v>100</v>
      </c>
      <c r="D17" s="21" t="s">
        <v>99</v>
      </c>
      <c r="E17" s="36"/>
    </row>
    <row r="18" spans="1:5" ht="30" customHeight="1" x14ac:dyDescent="0.3">
      <c r="A18" s="196"/>
      <c r="B18" s="196"/>
      <c r="C18" s="48" t="s">
        <v>101</v>
      </c>
      <c r="D18" s="19" t="s">
        <v>99</v>
      </c>
      <c r="E18" s="24"/>
    </row>
    <row r="19" spans="1:5" ht="30" customHeight="1" thickBot="1" x14ac:dyDescent="0.35">
      <c r="A19" s="196"/>
      <c r="B19" s="196"/>
      <c r="C19" s="59" t="s">
        <v>102</v>
      </c>
      <c r="D19" s="45" t="s">
        <v>99</v>
      </c>
      <c r="E19" s="67"/>
    </row>
    <row r="20" spans="1:5" ht="30" customHeight="1" x14ac:dyDescent="0.3">
      <c r="A20" s="195" t="s">
        <v>122</v>
      </c>
      <c r="B20" s="195" t="s">
        <v>123</v>
      </c>
      <c r="C20" s="47" t="s">
        <v>140</v>
      </c>
      <c r="D20" s="21" t="s">
        <v>134</v>
      </c>
      <c r="E20" s="36" t="s">
        <v>147</v>
      </c>
    </row>
    <row r="21" spans="1:5" ht="30" customHeight="1" x14ac:dyDescent="0.3">
      <c r="A21" s="196"/>
      <c r="B21" s="196"/>
      <c r="C21" s="48" t="s">
        <v>141</v>
      </c>
      <c r="D21" s="19" t="s">
        <v>134</v>
      </c>
      <c r="E21" s="24"/>
    </row>
    <row r="22" spans="1:5" ht="30" customHeight="1" x14ac:dyDescent="0.3">
      <c r="A22" s="196"/>
      <c r="B22" s="196"/>
      <c r="C22" s="48" t="s">
        <v>148</v>
      </c>
      <c r="D22" s="19" t="s">
        <v>134</v>
      </c>
      <c r="E22" s="24"/>
    </row>
    <row r="23" spans="1:5" ht="30" customHeight="1" x14ac:dyDescent="0.3">
      <c r="A23" s="196"/>
      <c r="B23" s="196"/>
      <c r="C23" s="48" t="s">
        <v>142</v>
      </c>
      <c r="D23" s="19" t="s">
        <v>134</v>
      </c>
      <c r="E23" s="24" t="s">
        <v>149</v>
      </c>
    </row>
    <row r="24" spans="1:5" ht="30" customHeight="1" x14ac:dyDescent="0.3">
      <c r="A24" s="196"/>
      <c r="B24" s="196"/>
      <c r="C24" s="48" t="s">
        <v>143</v>
      </c>
      <c r="D24" s="19" t="s">
        <v>134</v>
      </c>
      <c r="E24" s="24"/>
    </row>
    <row r="25" spans="1:5" ht="30" customHeight="1" x14ac:dyDescent="0.3">
      <c r="A25" s="196"/>
      <c r="B25" s="196"/>
      <c r="C25" s="48" t="s">
        <v>144</v>
      </c>
      <c r="D25" s="19" t="s">
        <v>134</v>
      </c>
      <c r="E25" s="24"/>
    </row>
    <row r="26" spans="1:5" ht="30" customHeight="1" x14ac:dyDescent="0.3">
      <c r="A26" s="196"/>
      <c r="B26" s="196"/>
      <c r="C26" s="48" t="s">
        <v>214</v>
      </c>
      <c r="D26" s="19" t="s">
        <v>134</v>
      </c>
      <c r="E26" s="24" t="s">
        <v>150</v>
      </c>
    </row>
    <row r="27" spans="1:5" ht="30" customHeight="1" x14ac:dyDescent="0.3">
      <c r="A27" s="196"/>
      <c r="B27" s="196"/>
      <c r="C27" s="48" t="s">
        <v>145</v>
      </c>
      <c r="D27" s="19" t="s">
        <v>134</v>
      </c>
      <c r="E27" s="24"/>
    </row>
    <row r="28" spans="1:5" ht="30" customHeight="1" thickBot="1" x14ac:dyDescent="0.35">
      <c r="A28" s="196"/>
      <c r="B28" s="196"/>
      <c r="C28" s="59" t="s">
        <v>146</v>
      </c>
      <c r="D28" s="45" t="s">
        <v>152</v>
      </c>
      <c r="E28" s="46" t="s">
        <v>151</v>
      </c>
    </row>
    <row r="29" spans="1:5" ht="30" customHeight="1" x14ac:dyDescent="0.3">
      <c r="A29" s="231" t="s">
        <v>190</v>
      </c>
      <c r="B29" s="195" t="s">
        <v>189</v>
      </c>
      <c r="C29" s="54" t="s">
        <v>205</v>
      </c>
      <c r="D29" s="43" t="s">
        <v>23</v>
      </c>
      <c r="E29" s="52"/>
    </row>
    <row r="30" spans="1:5" ht="30" customHeight="1" thickBot="1" x14ac:dyDescent="0.35">
      <c r="A30" s="232"/>
      <c r="B30" s="197"/>
      <c r="C30" s="31" t="s">
        <v>206</v>
      </c>
      <c r="D30" s="58" t="s">
        <v>23</v>
      </c>
      <c r="E30" s="82"/>
    </row>
    <row r="31" spans="1:5" ht="30" customHeight="1" x14ac:dyDescent="0.3"/>
    <row r="32" spans="1: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</sheetData>
  <mergeCells count="17">
    <mergeCell ref="A29:A30"/>
    <mergeCell ref="B29:B30"/>
    <mergeCell ref="A14:A15"/>
    <mergeCell ref="B14:B15"/>
    <mergeCell ref="A6:E6"/>
    <mergeCell ref="B20:B28"/>
    <mergeCell ref="A20:A28"/>
    <mergeCell ref="A9:E9"/>
    <mergeCell ref="A10:A13"/>
    <mergeCell ref="B10:B13"/>
    <mergeCell ref="A17:A19"/>
    <mergeCell ref="B17:B19"/>
    <mergeCell ref="A1:E1"/>
    <mergeCell ref="B2:E2"/>
    <mergeCell ref="A3:B3"/>
    <mergeCell ref="B4:E4"/>
    <mergeCell ref="A5:E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FE48-D79C-429B-8698-B8BE29662922}">
  <dimension ref="A1:U61"/>
  <sheetViews>
    <sheetView zoomScale="50" zoomScaleNormal="50" workbookViewId="0">
      <selection sqref="A1:E1"/>
    </sheetView>
  </sheetViews>
  <sheetFormatPr baseColWidth="10" defaultRowHeight="14.4" x14ac:dyDescent="0.3"/>
  <cols>
    <col min="2" max="2" width="20" customWidth="1"/>
    <col min="3" max="3" width="86.5546875" customWidth="1"/>
    <col min="4" max="4" width="27.77734375" customWidth="1"/>
    <col min="5" max="5" width="44.33203125" customWidth="1"/>
  </cols>
  <sheetData>
    <row r="1" spans="1:21" ht="21" thickBot="1" x14ac:dyDescent="0.35">
      <c r="A1" s="209" t="s">
        <v>0</v>
      </c>
      <c r="B1" s="210"/>
      <c r="C1" s="210"/>
      <c r="D1" s="210"/>
      <c r="E1" s="2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7.2" customHeight="1" thickBot="1" x14ac:dyDescent="0.35">
      <c r="B2" s="212"/>
      <c r="C2" s="213"/>
      <c r="D2" s="213"/>
      <c r="E2" s="2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ht="18" thickBot="1" x14ac:dyDescent="0.35">
      <c r="A3" s="198" t="s">
        <v>2</v>
      </c>
      <c r="B3" s="199"/>
      <c r="C3" s="10" t="s">
        <v>3</v>
      </c>
      <c r="D3" s="11" t="s">
        <v>1</v>
      </c>
      <c r="E3" s="9" t="s">
        <v>4</v>
      </c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9" customHeight="1" thickBot="1" x14ac:dyDescent="0.35">
      <c r="B4" s="214"/>
      <c r="C4" s="215"/>
      <c r="D4" s="215"/>
      <c r="E4" s="215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6.8" customHeight="1" thickBot="1" x14ac:dyDescent="0.35">
      <c r="A5" s="216" t="s">
        <v>51</v>
      </c>
      <c r="B5" s="217"/>
      <c r="C5" s="217"/>
      <c r="D5" s="217"/>
      <c r="E5" s="21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1" ht="16.8" customHeight="1" thickBot="1" x14ac:dyDescent="0.35">
      <c r="A6" s="206" t="s">
        <v>257</v>
      </c>
      <c r="B6" s="207"/>
      <c r="C6" s="207"/>
      <c r="D6" s="207"/>
      <c r="E6" s="208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7.2" customHeight="1" thickBot="1" x14ac:dyDescent="0.35">
      <c r="B7" s="8"/>
      <c r="C7" s="7"/>
      <c r="D7" s="7"/>
      <c r="E7" s="7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31.8" customHeight="1" thickBot="1" x14ac:dyDescent="0.35">
      <c r="A8" s="16" t="s">
        <v>11</v>
      </c>
      <c r="B8" s="12" t="s">
        <v>6</v>
      </c>
      <c r="C8" s="13" t="s">
        <v>10</v>
      </c>
      <c r="D8" s="14" t="s">
        <v>7</v>
      </c>
      <c r="E8" s="15" t="s">
        <v>8</v>
      </c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9" customHeight="1" thickBot="1" x14ac:dyDescent="0.35">
      <c r="A9" s="222"/>
      <c r="B9" s="222"/>
      <c r="C9" s="222"/>
      <c r="D9" s="222"/>
      <c r="E9" s="2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6"/>
    </row>
    <row r="10" spans="1:21" ht="30" customHeight="1" x14ac:dyDescent="0.3">
      <c r="A10" s="195" t="s">
        <v>52</v>
      </c>
      <c r="B10" s="243" t="s">
        <v>53</v>
      </c>
      <c r="C10" s="47" t="s">
        <v>39</v>
      </c>
      <c r="D10" s="21" t="s">
        <v>23</v>
      </c>
      <c r="E10" s="22" t="s">
        <v>49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30" customHeight="1" x14ac:dyDescent="0.3">
      <c r="A11" s="196"/>
      <c r="B11" s="244"/>
      <c r="C11" s="37" t="s">
        <v>40</v>
      </c>
      <c r="D11" s="19" t="s">
        <v>23</v>
      </c>
      <c r="E11" s="24" t="s">
        <v>54</v>
      </c>
      <c r="F11" s="6"/>
    </row>
    <row r="12" spans="1:21" ht="30" customHeight="1" x14ac:dyDescent="0.3">
      <c r="A12" s="196"/>
      <c r="B12" s="244"/>
      <c r="C12" s="48" t="s">
        <v>41</v>
      </c>
      <c r="D12" s="19" t="s">
        <v>23</v>
      </c>
      <c r="E12" s="24" t="s">
        <v>50</v>
      </c>
    </row>
    <row r="13" spans="1:21" ht="30" customHeight="1" x14ac:dyDescent="0.3">
      <c r="A13" s="196"/>
      <c r="B13" s="244"/>
      <c r="C13" s="48" t="s">
        <v>42</v>
      </c>
      <c r="D13" s="19" t="s">
        <v>23</v>
      </c>
      <c r="E13" s="24"/>
    </row>
    <row r="14" spans="1:21" ht="30" customHeight="1" x14ac:dyDescent="0.3">
      <c r="A14" s="196"/>
      <c r="B14" s="244"/>
      <c r="C14" s="48" t="s">
        <v>43</v>
      </c>
      <c r="D14" s="19" t="s">
        <v>23</v>
      </c>
      <c r="E14" s="24"/>
    </row>
    <row r="15" spans="1:21" ht="30" customHeight="1" x14ac:dyDescent="0.3">
      <c r="A15" s="196"/>
      <c r="B15" s="244"/>
      <c r="C15" s="48" t="s">
        <v>44</v>
      </c>
      <c r="D15" s="19" t="s">
        <v>23</v>
      </c>
      <c r="E15" s="24"/>
    </row>
    <row r="16" spans="1:21" ht="30" customHeight="1" x14ac:dyDescent="0.3">
      <c r="A16" s="196"/>
      <c r="B16" s="244"/>
      <c r="C16" s="48" t="s">
        <v>45</v>
      </c>
      <c r="D16" s="19" t="s">
        <v>23</v>
      </c>
      <c r="E16" s="24"/>
    </row>
    <row r="17" spans="1:5" ht="30" customHeight="1" x14ac:dyDescent="0.3">
      <c r="A17" s="196"/>
      <c r="B17" s="244"/>
      <c r="C17" s="48" t="s">
        <v>46</v>
      </c>
      <c r="D17" s="19" t="s">
        <v>23</v>
      </c>
      <c r="E17" s="24"/>
    </row>
    <row r="18" spans="1:5" ht="30" customHeight="1" x14ac:dyDescent="0.3">
      <c r="A18" s="196"/>
      <c r="B18" s="244"/>
      <c r="C18" s="48" t="s">
        <v>47</v>
      </c>
      <c r="D18" s="19" t="s">
        <v>23</v>
      </c>
      <c r="E18" s="42" t="s">
        <v>242</v>
      </c>
    </row>
    <row r="19" spans="1:5" ht="30" customHeight="1" thickBot="1" x14ac:dyDescent="0.35">
      <c r="A19" s="197"/>
      <c r="B19" s="245"/>
      <c r="C19" s="49" t="s">
        <v>48</v>
      </c>
      <c r="D19" s="18" t="s">
        <v>23</v>
      </c>
      <c r="E19" s="27" t="s">
        <v>243</v>
      </c>
    </row>
    <row r="20" spans="1:5" ht="30" customHeight="1" x14ac:dyDescent="0.3">
      <c r="A20" s="231" t="s">
        <v>61</v>
      </c>
      <c r="B20" s="195" t="s">
        <v>55</v>
      </c>
      <c r="C20" s="40" t="s">
        <v>62</v>
      </c>
      <c r="D20" s="55" t="s">
        <v>23</v>
      </c>
      <c r="E20" s="52"/>
    </row>
    <row r="21" spans="1:5" ht="30" customHeight="1" x14ac:dyDescent="0.3">
      <c r="A21" s="234"/>
      <c r="B21" s="196"/>
      <c r="C21" s="32" t="s">
        <v>63</v>
      </c>
      <c r="D21" s="45" t="s">
        <v>23</v>
      </c>
      <c r="E21" s="24" t="s">
        <v>70</v>
      </c>
    </row>
    <row r="22" spans="1:5" ht="30" customHeight="1" x14ac:dyDescent="0.3">
      <c r="A22" s="234"/>
      <c r="B22" s="196"/>
      <c r="C22" s="32" t="s">
        <v>64</v>
      </c>
      <c r="D22" s="45" t="s">
        <v>23</v>
      </c>
      <c r="E22" s="53"/>
    </row>
    <row r="23" spans="1:5" ht="30" customHeight="1" x14ac:dyDescent="0.3">
      <c r="A23" s="234"/>
      <c r="B23" s="196"/>
      <c r="C23" s="32" t="s">
        <v>65</v>
      </c>
      <c r="D23" s="45" t="s">
        <v>23</v>
      </c>
      <c r="E23" s="53"/>
    </row>
    <row r="24" spans="1:5" ht="30" customHeight="1" x14ac:dyDescent="0.3">
      <c r="A24" s="234"/>
      <c r="B24" s="196"/>
      <c r="C24" s="32" t="s">
        <v>66</v>
      </c>
      <c r="D24" s="45" t="s">
        <v>23</v>
      </c>
      <c r="E24" s="53"/>
    </row>
    <row r="25" spans="1:5" ht="30" customHeight="1" x14ac:dyDescent="0.3">
      <c r="A25" s="234"/>
      <c r="B25" s="196"/>
      <c r="C25" s="32" t="s">
        <v>67</v>
      </c>
      <c r="D25" s="45" t="s">
        <v>23</v>
      </c>
      <c r="E25" s="33" t="s">
        <v>71</v>
      </c>
    </row>
    <row r="26" spans="1:5" ht="30" customHeight="1" x14ac:dyDescent="0.3">
      <c r="A26" s="234"/>
      <c r="B26" s="196"/>
      <c r="C26" s="32" t="s">
        <v>245</v>
      </c>
      <c r="D26" s="45" t="s">
        <v>23</v>
      </c>
      <c r="E26" s="53"/>
    </row>
    <row r="27" spans="1:5" ht="30" customHeight="1" x14ac:dyDescent="0.3">
      <c r="A27" s="234"/>
      <c r="B27" s="196"/>
      <c r="C27" s="32" t="s">
        <v>68</v>
      </c>
      <c r="D27" s="45" t="s">
        <v>23</v>
      </c>
      <c r="E27" s="33" t="s">
        <v>72</v>
      </c>
    </row>
    <row r="28" spans="1:5" ht="30" customHeight="1" thickBot="1" x14ac:dyDescent="0.35">
      <c r="A28" s="234"/>
      <c r="B28" s="196"/>
      <c r="C28" s="41" t="s">
        <v>69</v>
      </c>
      <c r="D28" s="45" t="s">
        <v>23</v>
      </c>
      <c r="E28" s="61"/>
    </row>
    <row r="29" spans="1:5" ht="30" customHeight="1" x14ac:dyDescent="0.3">
      <c r="A29" s="229" t="s">
        <v>73</v>
      </c>
      <c r="B29" s="229" t="s">
        <v>56</v>
      </c>
      <c r="C29" s="54" t="s">
        <v>87</v>
      </c>
      <c r="D29" s="43" t="s">
        <v>23</v>
      </c>
      <c r="E29" s="35"/>
    </row>
    <row r="30" spans="1:5" ht="30" customHeight="1" x14ac:dyDescent="0.3">
      <c r="A30" s="242"/>
      <c r="B30" s="242"/>
      <c r="C30" s="30" t="s">
        <v>88</v>
      </c>
      <c r="D30" s="20" t="s">
        <v>23</v>
      </c>
      <c r="E30" s="33"/>
    </row>
    <row r="31" spans="1:5" ht="30" customHeight="1" thickBot="1" x14ac:dyDescent="0.35">
      <c r="A31" s="230"/>
      <c r="B31" s="230"/>
      <c r="C31" s="44" t="s">
        <v>89</v>
      </c>
      <c r="D31" s="62" t="s">
        <v>23</v>
      </c>
      <c r="E31" s="51"/>
    </row>
    <row r="32" spans="1:5" ht="30" customHeight="1" x14ac:dyDescent="0.3">
      <c r="A32" s="195" t="s">
        <v>94</v>
      </c>
      <c r="B32" s="195" t="s">
        <v>95</v>
      </c>
      <c r="C32" s="47" t="s">
        <v>103</v>
      </c>
      <c r="D32" s="21" t="s">
        <v>99</v>
      </c>
      <c r="E32" s="36" t="s">
        <v>109</v>
      </c>
    </row>
    <row r="33" spans="1:5" ht="30" customHeight="1" x14ac:dyDescent="0.3">
      <c r="A33" s="196"/>
      <c r="B33" s="196"/>
      <c r="C33" s="48" t="s">
        <v>104</v>
      </c>
      <c r="D33" s="19" t="s">
        <v>99</v>
      </c>
      <c r="E33" s="24"/>
    </row>
    <row r="34" spans="1:5" ht="30" customHeight="1" x14ac:dyDescent="0.3">
      <c r="A34" s="196"/>
      <c r="B34" s="196"/>
      <c r="C34" s="48" t="s">
        <v>105</v>
      </c>
      <c r="D34" s="19" t="s">
        <v>99</v>
      </c>
      <c r="E34" s="24"/>
    </row>
    <row r="35" spans="1:5" ht="30" customHeight="1" x14ac:dyDescent="0.3">
      <c r="A35" s="196"/>
      <c r="B35" s="196"/>
      <c r="C35" s="48" t="s">
        <v>106</v>
      </c>
      <c r="D35" s="19" t="s">
        <v>99</v>
      </c>
      <c r="E35" s="24"/>
    </row>
    <row r="36" spans="1:5" ht="30" customHeight="1" x14ac:dyDescent="0.3">
      <c r="A36" s="196"/>
      <c r="B36" s="196"/>
      <c r="C36" s="48" t="s">
        <v>107</v>
      </c>
      <c r="D36" s="19" t="s">
        <v>99</v>
      </c>
      <c r="E36" s="24"/>
    </row>
    <row r="37" spans="1:5" ht="30" customHeight="1" thickBot="1" x14ac:dyDescent="0.35">
      <c r="A37" s="196"/>
      <c r="B37" s="196"/>
      <c r="C37" s="59" t="s">
        <v>108</v>
      </c>
      <c r="D37" s="45" t="s">
        <v>99</v>
      </c>
      <c r="E37" s="46"/>
    </row>
    <row r="38" spans="1:5" ht="30" customHeight="1" x14ac:dyDescent="0.3">
      <c r="A38" s="233" t="s">
        <v>122</v>
      </c>
      <c r="B38" s="233" t="s">
        <v>123</v>
      </c>
      <c r="C38" s="47" t="s">
        <v>159</v>
      </c>
      <c r="D38" s="21" t="s">
        <v>155</v>
      </c>
      <c r="E38" s="36" t="s">
        <v>157</v>
      </c>
    </row>
    <row r="39" spans="1:5" ht="30" customHeight="1" x14ac:dyDescent="0.3">
      <c r="A39" s="220"/>
      <c r="B39" s="220"/>
      <c r="C39" s="48" t="s">
        <v>158</v>
      </c>
      <c r="D39" s="19" t="s">
        <v>155</v>
      </c>
      <c r="E39" s="24"/>
    </row>
    <row r="40" spans="1:5" ht="30" customHeight="1" x14ac:dyDescent="0.3">
      <c r="A40" s="220"/>
      <c r="B40" s="220"/>
      <c r="C40" s="48" t="s">
        <v>215</v>
      </c>
      <c r="D40" s="19" t="s">
        <v>155</v>
      </c>
      <c r="E40" s="24"/>
    </row>
    <row r="41" spans="1:5" ht="30" customHeight="1" x14ac:dyDescent="0.3">
      <c r="A41" s="220"/>
      <c r="B41" s="220"/>
      <c r="C41" s="48" t="s">
        <v>153</v>
      </c>
      <c r="D41" s="19" t="s">
        <v>156</v>
      </c>
      <c r="E41" s="24"/>
    </row>
    <row r="42" spans="1:5" ht="30" customHeight="1" x14ac:dyDescent="0.3">
      <c r="A42" s="220"/>
      <c r="B42" s="220"/>
      <c r="C42" s="48" t="s">
        <v>154</v>
      </c>
      <c r="D42" s="19" t="s">
        <v>134</v>
      </c>
      <c r="E42" s="24"/>
    </row>
    <row r="43" spans="1:5" ht="30" customHeight="1" x14ac:dyDescent="0.3">
      <c r="A43" s="220"/>
      <c r="B43" s="220"/>
      <c r="C43" s="48" t="s">
        <v>160</v>
      </c>
      <c r="D43" s="19" t="s">
        <v>134</v>
      </c>
      <c r="E43" s="24"/>
    </row>
    <row r="44" spans="1:5" ht="30" customHeight="1" thickBot="1" x14ac:dyDescent="0.35">
      <c r="A44" s="221"/>
      <c r="B44" s="221"/>
      <c r="C44" s="59" t="s">
        <v>161</v>
      </c>
      <c r="D44" s="45" t="s">
        <v>134</v>
      </c>
      <c r="E44" s="46"/>
    </row>
    <row r="45" spans="1:5" ht="30" customHeight="1" x14ac:dyDescent="0.3">
      <c r="A45" s="231" t="s">
        <v>190</v>
      </c>
      <c r="B45" s="195" t="s">
        <v>189</v>
      </c>
      <c r="C45" s="54" t="s">
        <v>207</v>
      </c>
      <c r="D45" s="43" t="s">
        <v>211</v>
      </c>
      <c r="E45" s="166" t="s">
        <v>256</v>
      </c>
    </row>
    <row r="46" spans="1:5" ht="30" customHeight="1" x14ac:dyDescent="0.3">
      <c r="A46" s="234"/>
      <c r="B46" s="196"/>
      <c r="C46" s="30" t="s">
        <v>208</v>
      </c>
      <c r="D46" s="20" t="s">
        <v>211</v>
      </c>
      <c r="E46" s="53"/>
    </row>
    <row r="47" spans="1:5" ht="30" customHeight="1" x14ac:dyDescent="0.3">
      <c r="A47" s="234"/>
      <c r="B47" s="196"/>
      <c r="C47" s="30" t="s">
        <v>209</v>
      </c>
      <c r="D47" s="20" t="s">
        <v>211</v>
      </c>
      <c r="E47" s="33" t="s">
        <v>249</v>
      </c>
    </row>
    <row r="48" spans="1:5" ht="30" customHeight="1" thickBot="1" x14ac:dyDescent="0.35">
      <c r="A48" s="232"/>
      <c r="B48" s="197"/>
      <c r="C48" s="31" t="s">
        <v>210</v>
      </c>
      <c r="D48" s="58" t="s">
        <v>211</v>
      </c>
      <c r="E48" s="82"/>
    </row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</sheetData>
  <mergeCells count="19">
    <mergeCell ref="A1:E1"/>
    <mergeCell ref="B2:E2"/>
    <mergeCell ref="A3:B3"/>
    <mergeCell ref="B4:E4"/>
    <mergeCell ref="A5:E5"/>
    <mergeCell ref="B38:B44"/>
    <mergeCell ref="A38:A44"/>
    <mergeCell ref="B45:B48"/>
    <mergeCell ref="A45:A48"/>
    <mergeCell ref="A6:E6"/>
    <mergeCell ref="A29:A31"/>
    <mergeCell ref="B29:B31"/>
    <mergeCell ref="A32:A37"/>
    <mergeCell ref="A9:E9"/>
    <mergeCell ref="A10:A19"/>
    <mergeCell ref="B10:B19"/>
    <mergeCell ref="B20:B28"/>
    <mergeCell ref="A20:A28"/>
    <mergeCell ref="B32:B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0EF64-16AE-45FB-B9EA-6CE3587ED5DD}">
  <dimension ref="A1:S269"/>
  <sheetViews>
    <sheetView tabSelected="1" zoomScale="50" zoomScaleNormal="5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1"/>
    </row>
    <row r="2" spans="1:19" ht="9.6" customHeight="1" thickBot="1" x14ac:dyDescent="0.3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ht="15" thickBot="1" x14ac:dyDescent="0.35">
      <c r="A3" s="86" t="s">
        <v>2</v>
      </c>
      <c r="B3" s="87"/>
      <c r="C3" s="10" t="s">
        <v>237</v>
      </c>
      <c r="D3" s="198" t="s">
        <v>1</v>
      </c>
      <c r="E3" s="267"/>
      <c r="F3" s="199"/>
      <c r="G3" s="268" t="s">
        <v>4</v>
      </c>
      <c r="H3" s="269"/>
      <c r="I3" s="269"/>
      <c r="J3" s="269"/>
      <c r="K3" s="270"/>
      <c r="L3" s="268">
        <v>2025</v>
      </c>
      <c r="M3" s="270"/>
      <c r="N3" s="268" t="s">
        <v>238</v>
      </c>
      <c r="O3" s="269"/>
      <c r="P3" s="270"/>
      <c r="Q3" s="271"/>
      <c r="R3" s="272"/>
      <c r="S3" s="273"/>
    </row>
    <row r="4" spans="1:19" ht="7.8" customHeight="1" thickBot="1" x14ac:dyDescent="0.3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19" ht="16.2" thickBot="1" x14ac:dyDescent="0.35">
      <c r="A5" s="216" t="s">
        <v>236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8"/>
    </row>
    <row r="6" spans="1:19" ht="16.2" thickBot="1" x14ac:dyDescent="0.35">
      <c r="A6" s="274" t="s">
        <v>216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6"/>
    </row>
    <row r="7" spans="1:19" ht="8.4" customHeight="1" thickBot="1" x14ac:dyDescent="0.35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19" ht="15" thickBot="1" x14ac:dyDescent="0.35">
      <c r="A8" s="249" t="s">
        <v>11</v>
      </c>
      <c r="B8" s="252" t="s">
        <v>6</v>
      </c>
      <c r="C8" s="255" t="s">
        <v>10</v>
      </c>
      <c r="D8" s="258" t="s">
        <v>7</v>
      </c>
      <c r="E8" s="261" t="s">
        <v>8</v>
      </c>
      <c r="F8" s="246" t="s">
        <v>217</v>
      </c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8"/>
    </row>
    <row r="9" spans="1:19" ht="15" thickBot="1" x14ac:dyDescent="0.35">
      <c r="A9" s="250"/>
      <c r="B9" s="253"/>
      <c r="C9" s="256"/>
      <c r="D9" s="259"/>
      <c r="E9" s="262"/>
      <c r="F9" s="84" t="s">
        <v>232</v>
      </c>
      <c r="G9" s="84" t="s">
        <v>232</v>
      </c>
      <c r="H9" s="84" t="s">
        <v>233</v>
      </c>
      <c r="I9" s="84" t="s">
        <v>232</v>
      </c>
      <c r="J9" s="84" t="s">
        <v>232</v>
      </c>
      <c r="K9" s="84" t="s">
        <v>234</v>
      </c>
      <c r="L9" s="84" t="s">
        <v>232</v>
      </c>
      <c r="M9" s="84" t="s">
        <v>232</v>
      </c>
      <c r="N9" s="84" t="s">
        <v>233</v>
      </c>
      <c r="O9" s="84" t="s">
        <v>232</v>
      </c>
      <c r="P9" s="84" t="s">
        <v>232</v>
      </c>
      <c r="Q9" s="84" t="s">
        <v>235</v>
      </c>
      <c r="R9" s="84" t="s">
        <v>232</v>
      </c>
      <c r="S9" s="84" t="s">
        <v>232</v>
      </c>
    </row>
    <row r="10" spans="1:19" ht="15" thickBot="1" x14ac:dyDescent="0.35">
      <c r="A10" s="251"/>
      <c r="B10" s="254"/>
      <c r="C10" s="257"/>
      <c r="D10" s="260"/>
      <c r="E10" s="263"/>
      <c r="F10" s="85" t="s">
        <v>218</v>
      </c>
      <c r="G10" s="85" t="s">
        <v>219</v>
      </c>
      <c r="H10" s="85" t="s">
        <v>220</v>
      </c>
      <c r="I10" s="85" t="s">
        <v>221</v>
      </c>
      <c r="J10" s="85" t="s">
        <v>222</v>
      </c>
      <c r="K10" s="85" t="s">
        <v>223</v>
      </c>
      <c r="L10" s="85" t="s">
        <v>224</v>
      </c>
      <c r="M10" s="85" t="s">
        <v>225</v>
      </c>
      <c r="N10" s="85" t="s">
        <v>226</v>
      </c>
      <c r="O10" s="85" t="s">
        <v>227</v>
      </c>
      <c r="P10" s="85" t="s">
        <v>228</v>
      </c>
      <c r="Q10" s="85" t="s">
        <v>229</v>
      </c>
      <c r="R10" s="85" t="s">
        <v>230</v>
      </c>
      <c r="S10" s="85" t="s">
        <v>231</v>
      </c>
    </row>
    <row r="11" spans="1:19" ht="7.2" customHeight="1" thickBot="1" x14ac:dyDescent="0.35">
      <c r="A11" s="266"/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</row>
    <row r="12" spans="1:19" ht="19.95" customHeight="1" x14ac:dyDescent="0.3">
      <c r="A12" s="233" t="s">
        <v>52</v>
      </c>
      <c r="B12" s="223" t="s">
        <v>53</v>
      </c>
      <c r="C12" s="56" t="s">
        <v>24</v>
      </c>
      <c r="D12" s="21" t="s">
        <v>23</v>
      </c>
      <c r="E12" s="22" t="s">
        <v>25</v>
      </c>
      <c r="F12" s="92" t="s">
        <v>239</v>
      </c>
      <c r="G12" s="93" t="s">
        <v>239</v>
      </c>
      <c r="H12" s="93" t="s">
        <v>239</v>
      </c>
      <c r="I12" s="93" t="s">
        <v>239</v>
      </c>
      <c r="J12" s="93" t="s">
        <v>239</v>
      </c>
      <c r="K12" s="93" t="s">
        <v>239</v>
      </c>
      <c r="L12" s="93" t="s">
        <v>239</v>
      </c>
      <c r="M12" s="93" t="s">
        <v>239</v>
      </c>
      <c r="N12" s="93" t="s">
        <v>239</v>
      </c>
      <c r="O12" s="93" t="s">
        <v>239</v>
      </c>
      <c r="P12" s="93" t="s">
        <v>239</v>
      </c>
      <c r="Q12" s="93" t="s">
        <v>239</v>
      </c>
      <c r="R12" s="93" t="s">
        <v>239</v>
      </c>
      <c r="S12" s="94" t="s">
        <v>239</v>
      </c>
    </row>
    <row r="13" spans="1:19" ht="19.8" customHeight="1" x14ac:dyDescent="0.3">
      <c r="A13" s="220"/>
      <c r="B13" s="224"/>
      <c r="C13" s="57" t="s">
        <v>16</v>
      </c>
      <c r="D13" s="19" t="s">
        <v>23</v>
      </c>
      <c r="E13" s="23"/>
      <c r="F13" s="95" t="s">
        <v>239</v>
      </c>
      <c r="G13" s="96" t="s">
        <v>239</v>
      </c>
      <c r="H13" s="96" t="s">
        <v>239</v>
      </c>
      <c r="I13" s="96" t="s">
        <v>239</v>
      </c>
      <c r="J13" s="96" t="s">
        <v>239</v>
      </c>
      <c r="K13" s="96" t="s">
        <v>239</v>
      </c>
      <c r="L13" s="96" t="s">
        <v>239</v>
      </c>
      <c r="M13" s="96" t="s">
        <v>239</v>
      </c>
      <c r="N13" s="96" t="s">
        <v>239</v>
      </c>
      <c r="O13" s="96" t="s">
        <v>239</v>
      </c>
      <c r="P13" s="96" t="s">
        <v>239</v>
      </c>
      <c r="Q13" s="96" t="s">
        <v>239</v>
      </c>
      <c r="R13" s="96" t="s">
        <v>239</v>
      </c>
      <c r="S13" s="97" t="s">
        <v>239</v>
      </c>
    </row>
    <row r="14" spans="1:19" ht="27" customHeight="1" x14ac:dyDescent="0.3">
      <c r="A14" s="220"/>
      <c r="B14" s="224"/>
      <c r="C14" s="57" t="s">
        <v>17</v>
      </c>
      <c r="D14" s="19" t="s">
        <v>23</v>
      </c>
      <c r="E14" s="23" t="s">
        <v>275</v>
      </c>
      <c r="F14" s="95" t="s">
        <v>239</v>
      </c>
      <c r="G14" s="96" t="s">
        <v>239</v>
      </c>
      <c r="H14" s="96" t="s">
        <v>239</v>
      </c>
      <c r="I14" s="96" t="s">
        <v>239</v>
      </c>
      <c r="J14" s="96" t="s">
        <v>239</v>
      </c>
      <c r="K14" s="96" t="s">
        <v>239</v>
      </c>
      <c r="L14" s="96" t="s">
        <v>239</v>
      </c>
      <c r="M14" s="96" t="s">
        <v>239</v>
      </c>
      <c r="N14" s="96" t="s">
        <v>239</v>
      </c>
      <c r="O14" s="96" t="s">
        <v>239</v>
      </c>
      <c r="P14" s="96" t="s">
        <v>239</v>
      </c>
      <c r="Q14" s="96" t="s">
        <v>239</v>
      </c>
      <c r="R14" s="96" t="s">
        <v>239</v>
      </c>
      <c r="S14" s="97" t="s">
        <v>239</v>
      </c>
    </row>
    <row r="15" spans="1:19" ht="19.95" customHeight="1" x14ac:dyDescent="0.3">
      <c r="A15" s="220"/>
      <c r="B15" s="224"/>
      <c r="C15" s="80" t="s">
        <v>18</v>
      </c>
      <c r="D15" s="19" t="s">
        <v>23</v>
      </c>
      <c r="E15" s="24" t="s">
        <v>27</v>
      </c>
      <c r="F15" s="95" t="s">
        <v>239</v>
      </c>
      <c r="G15" s="96" t="s">
        <v>239</v>
      </c>
      <c r="H15" s="96" t="s">
        <v>239</v>
      </c>
      <c r="I15" s="96" t="s">
        <v>239</v>
      </c>
      <c r="J15" s="96" t="s">
        <v>239</v>
      </c>
      <c r="K15" s="96" t="s">
        <v>239</v>
      </c>
      <c r="L15" s="96" t="s">
        <v>239</v>
      </c>
      <c r="M15" s="96" t="s">
        <v>239</v>
      </c>
      <c r="N15" s="96" t="s">
        <v>239</v>
      </c>
      <c r="O15" s="96" t="s">
        <v>239</v>
      </c>
      <c r="P15" s="96" t="s">
        <v>239</v>
      </c>
      <c r="Q15" s="96" t="s">
        <v>239</v>
      </c>
      <c r="R15" s="96" t="s">
        <v>239</v>
      </c>
      <c r="S15" s="97" t="s">
        <v>239</v>
      </c>
    </row>
    <row r="16" spans="1:19" ht="19.95" customHeight="1" x14ac:dyDescent="0.3">
      <c r="A16" s="220"/>
      <c r="B16" s="224"/>
      <c r="C16" s="80" t="s">
        <v>19</v>
      </c>
      <c r="D16" s="19" t="s">
        <v>23</v>
      </c>
      <c r="E16" s="24"/>
      <c r="F16" s="95" t="s">
        <v>239</v>
      </c>
      <c r="G16" s="96" t="s">
        <v>239</v>
      </c>
      <c r="H16" s="96" t="s">
        <v>239</v>
      </c>
      <c r="I16" s="96" t="s">
        <v>239</v>
      </c>
      <c r="J16" s="96" t="s">
        <v>239</v>
      </c>
      <c r="K16" s="96" t="s">
        <v>239</v>
      </c>
      <c r="L16" s="96" t="s">
        <v>239</v>
      </c>
      <c r="M16" s="96" t="s">
        <v>239</v>
      </c>
      <c r="N16" s="96" t="s">
        <v>239</v>
      </c>
      <c r="O16" s="96" t="s">
        <v>239</v>
      </c>
      <c r="P16" s="96" t="s">
        <v>239</v>
      </c>
      <c r="Q16" s="96" t="s">
        <v>239</v>
      </c>
      <c r="R16" s="96" t="s">
        <v>239</v>
      </c>
      <c r="S16" s="97" t="s">
        <v>239</v>
      </c>
    </row>
    <row r="17" spans="1:19" ht="19.95" customHeight="1" x14ac:dyDescent="0.3">
      <c r="A17" s="220"/>
      <c r="B17" s="224"/>
      <c r="C17" s="80" t="s">
        <v>125</v>
      </c>
      <c r="D17" s="19" t="s">
        <v>23</v>
      </c>
      <c r="E17" s="24"/>
      <c r="F17" s="95" t="s">
        <v>239</v>
      </c>
      <c r="G17" s="96" t="s">
        <v>239</v>
      </c>
      <c r="H17" s="96" t="s">
        <v>239</v>
      </c>
      <c r="I17" s="96" t="s">
        <v>239</v>
      </c>
      <c r="J17" s="96" t="s">
        <v>239</v>
      </c>
      <c r="K17" s="96" t="s">
        <v>239</v>
      </c>
      <c r="L17" s="96" t="s">
        <v>239</v>
      </c>
      <c r="M17" s="96" t="s">
        <v>239</v>
      </c>
      <c r="N17" s="96" t="s">
        <v>239</v>
      </c>
      <c r="O17" s="96" t="s">
        <v>239</v>
      </c>
      <c r="P17" s="96" t="s">
        <v>239</v>
      </c>
      <c r="Q17" s="96" t="s">
        <v>239</v>
      </c>
      <c r="R17" s="96" t="s">
        <v>239</v>
      </c>
      <c r="S17" s="97" t="s">
        <v>239</v>
      </c>
    </row>
    <row r="18" spans="1:19" ht="19.95" customHeight="1" x14ac:dyDescent="0.3">
      <c r="A18" s="220"/>
      <c r="B18" s="224"/>
      <c r="C18" s="80" t="s">
        <v>20</v>
      </c>
      <c r="D18" s="19" t="s">
        <v>23</v>
      </c>
      <c r="E18" s="24" t="s">
        <v>241</v>
      </c>
      <c r="F18" s="95" t="s">
        <v>239</v>
      </c>
      <c r="G18" s="96" t="s">
        <v>239</v>
      </c>
      <c r="H18" s="96" t="s">
        <v>239</v>
      </c>
      <c r="I18" s="96" t="s">
        <v>239</v>
      </c>
      <c r="J18" s="96" t="s">
        <v>239</v>
      </c>
      <c r="K18" s="96" t="s">
        <v>239</v>
      </c>
      <c r="L18" s="96" t="s">
        <v>239</v>
      </c>
      <c r="M18" s="96" t="s">
        <v>239</v>
      </c>
      <c r="N18" s="96" t="s">
        <v>239</v>
      </c>
      <c r="O18" s="96" t="s">
        <v>239</v>
      </c>
      <c r="P18" s="96" t="s">
        <v>239</v>
      </c>
      <c r="Q18" s="96" t="s">
        <v>239</v>
      </c>
      <c r="R18" s="96" t="s">
        <v>239</v>
      </c>
      <c r="S18" s="97" t="s">
        <v>239</v>
      </c>
    </row>
    <row r="19" spans="1:19" ht="19.95" customHeight="1" x14ac:dyDescent="0.3">
      <c r="A19" s="220"/>
      <c r="B19" s="224"/>
      <c r="C19" s="57" t="s">
        <v>30</v>
      </c>
      <c r="D19" s="19" t="s">
        <v>23</v>
      </c>
      <c r="E19" s="23"/>
      <c r="F19" s="95"/>
      <c r="G19" s="96"/>
      <c r="H19" s="96" t="s">
        <v>239</v>
      </c>
      <c r="I19" s="96"/>
      <c r="J19" s="96"/>
      <c r="K19" s="96" t="s">
        <v>239</v>
      </c>
      <c r="L19" s="96"/>
      <c r="M19" s="96"/>
      <c r="N19" s="96" t="s">
        <v>239</v>
      </c>
      <c r="O19" s="96"/>
      <c r="P19" s="96"/>
      <c r="Q19" s="96" t="s">
        <v>239</v>
      </c>
      <c r="R19" s="96"/>
      <c r="S19" s="97"/>
    </row>
    <row r="20" spans="1:19" ht="19.95" customHeight="1" x14ac:dyDescent="0.3">
      <c r="A20" s="220"/>
      <c r="B20" s="224"/>
      <c r="C20" s="57" t="s">
        <v>31</v>
      </c>
      <c r="D20" s="19" t="s">
        <v>23</v>
      </c>
      <c r="E20" s="24" t="s">
        <v>32</v>
      </c>
      <c r="F20" s="95"/>
      <c r="G20" s="96"/>
      <c r="H20" s="96" t="s">
        <v>239</v>
      </c>
      <c r="I20" s="96"/>
      <c r="J20" s="96"/>
      <c r="K20" s="96" t="s">
        <v>239</v>
      </c>
      <c r="L20" s="96"/>
      <c r="M20" s="96"/>
      <c r="N20" s="96" t="s">
        <v>239</v>
      </c>
      <c r="O20" s="96"/>
      <c r="P20" s="96"/>
      <c r="Q20" s="96" t="s">
        <v>239</v>
      </c>
      <c r="R20" s="96"/>
      <c r="S20" s="97"/>
    </row>
    <row r="21" spans="1:19" ht="19.95" customHeight="1" x14ac:dyDescent="0.3">
      <c r="A21" s="220"/>
      <c r="B21" s="224"/>
      <c r="C21" s="88" t="s">
        <v>35</v>
      </c>
      <c r="D21" s="19" t="s">
        <v>23</v>
      </c>
      <c r="E21" s="24" t="s">
        <v>38</v>
      </c>
      <c r="F21" s="95"/>
      <c r="G21" s="96"/>
      <c r="H21" s="96"/>
      <c r="I21" s="96"/>
      <c r="J21" s="96"/>
      <c r="K21" s="96" t="s">
        <v>239</v>
      </c>
      <c r="L21" s="96"/>
      <c r="M21" s="96"/>
      <c r="N21" s="96"/>
      <c r="O21" s="96"/>
      <c r="P21" s="96"/>
      <c r="Q21" s="96" t="s">
        <v>239</v>
      </c>
      <c r="R21" s="96"/>
      <c r="S21" s="97"/>
    </row>
    <row r="22" spans="1:19" ht="19.95" customHeight="1" x14ac:dyDescent="0.3">
      <c r="A22" s="220"/>
      <c r="B22" s="224"/>
      <c r="C22" s="88" t="s">
        <v>36</v>
      </c>
      <c r="D22" s="19" t="s">
        <v>23</v>
      </c>
      <c r="E22" s="23"/>
      <c r="F22" s="95"/>
      <c r="G22" s="96"/>
      <c r="H22" s="96"/>
      <c r="I22" s="96"/>
      <c r="J22" s="96"/>
      <c r="K22" s="96" t="s">
        <v>239</v>
      </c>
      <c r="L22" s="96"/>
      <c r="M22" s="96"/>
      <c r="N22" s="96"/>
      <c r="O22" s="96"/>
      <c r="P22" s="96"/>
      <c r="Q22" s="96" t="s">
        <v>239</v>
      </c>
      <c r="R22" s="96"/>
      <c r="S22" s="97"/>
    </row>
    <row r="23" spans="1:19" ht="19.95" customHeight="1" x14ac:dyDescent="0.3">
      <c r="A23" s="220"/>
      <c r="B23" s="224"/>
      <c r="C23" s="88" t="s">
        <v>240</v>
      </c>
      <c r="D23" s="19" t="s">
        <v>23</v>
      </c>
      <c r="E23" s="24"/>
      <c r="F23" s="95"/>
      <c r="G23" s="96"/>
      <c r="H23" s="96"/>
      <c r="I23" s="96"/>
      <c r="J23" s="96"/>
      <c r="K23" s="96" t="s">
        <v>239</v>
      </c>
      <c r="L23" s="96"/>
      <c r="M23" s="96"/>
      <c r="N23" s="96"/>
      <c r="O23" s="96"/>
      <c r="P23" s="96"/>
      <c r="Q23" s="96" t="s">
        <v>239</v>
      </c>
      <c r="R23" s="96"/>
      <c r="S23" s="97"/>
    </row>
    <row r="24" spans="1:19" ht="19.95" customHeight="1" x14ac:dyDescent="0.3">
      <c r="A24" s="220"/>
      <c r="B24" s="224"/>
      <c r="C24" s="88" t="s">
        <v>213</v>
      </c>
      <c r="D24" s="19" t="s">
        <v>23</v>
      </c>
      <c r="E24" s="24"/>
      <c r="F24" s="95"/>
      <c r="G24" s="96"/>
      <c r="H24" s="96"/>
      <c r="I24" s="96"/>
      <c r="J24" s="96"/>
      <c r="K24" s="96" t="s">
        <v>239</v>
      </c>
      <c r="L24" s="96"/>
      <c r="M24" s="96"/>
      <c r="N24" s="96"/>
      <c r="O24" s="96"/>
      <c r="P24" s="96"/>
      <c r="Q24" s="96" t="s">
        <v>239</v>
      </c>
      <c r="R24" s="96"/>
      <c r="S24" s="97"/>
    </row>
    <row r="25" spans="1:19" ht="19.95" customHeight="1" x14ac:dyDescent="0.3">
      <c r="A25" s="220"/>
      <c r="B25" s="224"/>
      <c r="C25" s="80" t="s">
        <v>39</v>
      </c>
      <c r="D25" s="19" t="s">
        <v>23</v>
      </c>
      <c r="E25" s="23" t="s">
        <v>49</v>
      </c>
      <c r="F25" s="95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 t="s">
        <v>239</v>
      </c>
      <c r="R25" s="96"/>
      <c r="S25" s="97"/>
    </row>
    <row r="26" spans="1:19" ht="28.8" customHeight="1" x14ac:dyDescent="0.3">
      <c r="A26" s="220"/>
      <c r="B26" s="224"/>
      <c r="C26" s="57" t="s">
        <v>40</v>
      </c>
      <c r="D26" s="19" t="s">
        <v>23</v>
      </c>
      <c r="E26" s="24" t="s">
        <v>54</v>
      </c>
      <c r="F26" s="95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 t="s">
        <v>239</v>
      </c>
      <c r="R26" s="96"/>
      <c r="S26" s="97"/>
    </row>
    <row r="27" spans="1:19" ht="34.200000000000003" customHeight="1" x14ac:dyDescent="0.3">
      <c r="A27" s="220"/>
      <c r="B27" s="224"/>
      <c r="C27" s="80" t="s">
        <v>41</v>
      </c>
      <c r="D27" s="19" t="s">
        <v>23</v>
      </c>
      <c r="E27" s="24" t="s">
        <v>50</v>
      </c>
      <c r="F27" s="95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 t="s">
        <v>239</v>
      </c>
      <c r="R27" s="96"/>
      <c r="S27" s="97"/>
    </row>
    <row r="28" spans="1:19" ht="19.95" customHeight="1" x14ac:dyDescent="0.3">
      <c r="A28" s="220"/>
      <c r="B28" s="224"/>
      <c r="C28" s="80" t="s">
        <v>42</v>
      </c>
      <c r="D28" s="19" t="s">
        <v>23</v>
      </c>
      <c r="E28" s="24"/>
      <c r="F28" s="95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 t="s">
        <v>239</v>
      </c>
      <c r="R28" s="96"/>
      <c r="S28" s="97"/>
    </row>
    <row r="29" spans="1:19" ht="19.95" customHeight="1" x14ac:dyDescent="0.3">
      <c r="A29" s="220"/>
      <c r="B29" s="224"/>
      <c r="C29" s="80" t="s">
        <v>43</v>
      </c>
      <c r="D29" s="19" t="s">
        <v>23</v>
      </c>
      <c r="E29" s="24"/>
      <c r="F29" s="95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 t="s">
        <v>239</v>
      </c>
      <c r="R29" s="96"/>
      <c r="S29" s="97"/>
    </row>
    <row r="30" spans="1:19" ht="19.95" customHeight="1" x14ac:dyDescent="0.3">
      <c r="A30" s="220"/>
      <c r="B30" s="224"/>
      <c r="C30" s="80" t="s">
        <v>44</v>
      </c>
      <c r="D30" s="19" t="s">
        <v>23</v>
      </c>
      <c r="E30" s="24"/>
      <c r="F30" s="95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 t="s">
        <v>239</v>
      </c>
      <c r="R30" s="96"/>
      <c r="S30" s="97"/>
    </row>
    <row r="31" spans="1:19" ht="19.95" customHeight="1" x14ac:dyDescent="0.3">
      <c r="A31" s="220"/>
      <c r="B31" s="224"/>
      <c r="C31" s="80" t="s">
        <v>45</v>
      </c>
      <c r="D31" s="19" t="s">
        <v>23</v>
      </c>
      <c r="E31" s="24"/>
      <c r="F31" s="95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 t="s">
        <v>239</v>
      </c>
      <c r="R31" s="96"/>
      <c r="S31" s="97"/>
    </row>
    <row r="32" spans="1:19" ht="19.95" customHeight="1" x14ac:dyDescent="0.3">
      <c r="A32" s="220"/>
      <c r="B32" s="224"/>
      <c r="C32" s="80" t="s">
        <v>46</v>
      </c>
      <c r="D32" s="19" t="s">
        <v>23</v>
      </c>
      <c r="E32" s="24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 t="s">
        <v>239</v>
      </c>
      <c r="R32" s="96"/>
      <c r="S32" s="97"/>
    </row>
    <row r="33" spans="1:19" ht="19.95" customHeight="1" x14ac:dyDescent="0.3">
      <c r="A33" s="220"/>
      <c r="B33" s="224"/>
      <c r="C33" s="88" t="s">
        <v>47</v>
      </c>
      <c r="D33" s="19" t="s">
        <v>23</v>
      </c>
      <c r="E33" s="60" t="s">
        <v>242</v>
      </c>
      <c r="F33" s="95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 t="s">
        <v>239</v>
      </c>
      <c r="R33" s="96"/>
      <c r="S33" s="97"/>
    </row>
    <row r="34" spans="1:19" ht="19.95" customHeight="1" thickBot="1" x14ac:dyDescent="0.35">
      <c r="A34" s="221"/>
      <c r="B34" s="225"/>
      <c r="C34" s="152" t="s">
        <v>48</v>
      </c>
      <c r="D34" s="45" t="s">
        <v>23</v>
      </c>
      <c r="E34" s="46" t="s">
        <v>243</v>
      </c>
      <c r="F34" s="98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 t="s">
        <v>239</v>
      </c>
      <c r="R34" s="99"/>
      <c r="S34" s="100"/>
    </row>
    <row r="35" spans="1:19" ht="19.95" customHeight="1" x14ac:dyDescent="0.3">
      <c r="A35" s="233" t="s">
        <v>61</v>
      </c>
      <c r="B35" s="233" t="s">
        <v>55</v>
      </c>
      <c r="C35" s="47" t="s">
        <v>57</v>
      </c>
      <c r="D35" s="21" t="s">
        <v>23</v>
      </c>
      <c r="E35" s="90"/>
      <c r="F35" s="101" t="s">
        <v>239</v>
      </c>
      <c r="G35" s="93" t="s">
        <v>239</v>
      </c>
      <c r="H35" s="93" t="s">
        <v>239</v>
      </c>
      <c r="I35" s="93" t="s">
        <v>239</v>
      </c>
      <c r="J35" s="93" t="s">
        <v>239</v>
      </c>
      <c r="K35" s="93" t="s">
        <v>239</v>
      </c>
      <c r="L35" s="93" t="s">
        <v>239</v>
      </c>
      <c r="M35" s="93" t="s">
        <v>239</v>
      </c>
      <c r="N35" s="93" t="s">
        <v>239</v>
      </c>
      <c r="O35" s="93" t="s">
        <v>239</v>
      </c>
      <c r="P35" s="93" t="s">
        <v>239</v>
      </c>
      <c r="Q35" s="93" t="s">
        <v>239</v>
      </c>
      <c r="R35" s="93" t="s">
        <v>239</v>
      </c>
      <c r="S35" s="94" t="s">
        <v>239</v>
      </c>
    </row>
    <row r="36" spans="1:19" ht="28.8" customHeight="1" x14ac:dyDescent="0.3">
      <c r="A36" s="220"/>
      <c r="B36" s="220"/>
      <c r="C36" s="48" t="s">
        <v>58</v>
      </c>
      <c r="D36" s="19" t="s">
        <v>23</v>
      </c>
      <c r="E36" s="91" t="s">
        <v>254</v>
      </c>
      <c r="F36" s="102" t="s">
        <v>239</v>
      </c>
      <c r="G36" s="96" t="s">
        <v>239</v>
      </c>
      <c r="H36" s="96" t="s">
        <v>239</v>
      </c>
      <c r="I36" s="96" t="s">
        <v>239</v>
      </c>
      <c r="J36" s="96" t="s">
        <v>239</v>
      </c>
      <c r="K36" s="96" t="s">
        <v>239</v>
      </c>
      <c r="L36" s="96" t="s">
        <v>239</v>
      </c>
      <c r="M36" s="96" t="s">
        <v>239</v>
      </c>
      <c r="N36" s="96" t="s">
        <v>239</v>
      </c>
      <c r="O36" s="96" t="s">
        <v>239</v>
      </c>
      <c r="P36" s="96" t="s">
        <v>239</v>
      </c>
      <c r="Q36" s="96" t="s">
        <v>239</v>
      </c>
      <c r="R36" s="96" t="s">
        <v>239</v>
      </c>
      <c r="S36" s="97" t="s">
        <v>239</v>
      </c>
    </row>
    <row r="37" spans="1:19" ht="29.4" customHeight="1" x14ac:dyDescent="0.3">
      <c r="A37" s="220"/>
      <c r="B37" s="220"/>
      <c r="C37" s="48" t="s">
        <v>59</v>
      </c>
      <c r="D37" s="19" t="s">
        <v>23</v>
      </c>
      <c r="E37" s="91"/>
      <c r="F37" s="102" t="s">
        <v>239</v>
      </c>
      <c r="G37" s="96" t="s">
        <v>239</v>
      </c>
      <c r="H37" s="96" t="s">
        <v>239</v>
      </c>
      <c r="I37" s="96" t="s">
        <v>239</v>
      </c>
      <c r="J37" s="96" t="s">
        <v>239</v>
      </c>
      <c r="K37" s="96" t="s">
        <v>239</v>
      </c>
      <c r="L37" s="96" t="s">
        <v>239</v>
      </c>
      <c r="M37" s="96" t="s">
        <v>239</v>
      </c>
      <c r="N37" s="96" t="s">
        <v>239</v>
      </c>
      <c r="O37" s="96" t="s">
        <v>239</v>
      </c>
      <c r="P37" s="96" t="s">
        <v>239</v>
      </c>
      <c r="Q37" s="96" t="s">
        <v>239</v>
      </c>
      <c r="R37" s="96" t="s">
        <v>239</v>
      </c>
      <c r="S37" s="97" t="s">
        <v>239</v>
      </c>
    </row>
    <row r="38" spans="1:19" ht="19.95" customHeight="1" x14ac:dyDescent="0.3">
      <c r="A38" s="220"/>
      <c r="B38" s="220"/>
      <c r="C38" s="48" t="s">
        <v>60</v>
      </c>
      <c r="D38" s="19" t="s">
        <v>23</v>
      </c>
      <c r="E38" s="91"/>
      <c r="F38" s="102"/>
      <c r="G38" s="96"/>
      <c r="H38" s="96" t="s">
        <v>239</v>
      </c>
      <c r="I38" s="96"/>
      <c r="J38" s="96"/>
      <c r="K38" s="96" t="s">
        <v>239</v>
      </c>
      <c r="L38" s="96"/>
      <c r="M38" s="96"/>
      <c r="N38" s="96" t="s">
        <v>239</v>
      </c>
      <c r="O38" s="96"/>
      <c r="P38" s="96"/>
      <c r="Q38" s="96" t="s">
        <v>239</v>
      </c>
      <c r="R38" s="96"/>
      <c r="S38" s="97"/>
    </row>
    <row r="39" spans="1:19" ht="19.95" customHeight="1" x14ac:dyDescent="0.3">
      <c r="A39" s="220"/>
      <c r="B39" s="220"/>
      <c r="C39" s="48" t="s">
        <v>244</v>
      </c>
      <c r="D39" s="19" t="s">
        <v>23</v>
      </c>
      <c r="E39" s="91"/>
      <c r="F39" s="102"/>
      <c r="G39" s="96"/>
      <c r="H39" s="96" t="s">
        <v>239</v>
      </c>
      <c r="I39" s="96"/>
      <c r="J39" s="96"/>
      <c r="K39" s="96" t="s">
        <v>239</v>
      </c>
      <c r="L39" s="96"/>
      <c r="M39" s="96"/>
      <c r="N39" s="96" t="s">
        <v>239</v>
      </c>
      <c r="O39" s="96"/>
      <c r="P39" s="96"/>
      <c r="Q39" s="96" t="s">
        <v>239</v>
      </c>
      <c r="R39" s="96"/>
      <c r="S39" s="97"/>
    </row>
    <row r="40" spans="1:19" ht="19.95" customHeight="1" x14ac:dyDescent="0.3">
      <c r="A40" s="220"/>
      <c r="B40" s="220"/>
      <c r="C40" s="48" t="s">
        <v>62</v>
      </c>
      <c r="D40" s="19" t="s">
        <v>23</v>
      </c>
      <c r="E40" s="91"/>
      <c r="F40" s="102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 t="s">
        <v>239</v>
      </c>
      <c r="R40" s="96"/>
      <c r="S40" s="97"/>
    </row>
    <row r="41" spans="1:19" ht="34.200000000000003" customHeight="1" x14ac:dyDescent="0.3">
      <c r="A41" s="220"/>
      <c r="B41" s="220"/>
      <c r="C41" s="48" t="s">
        <v>63</v>
      </c>
      <c r="D41" s="19" t="s">
        <v>23</v>
      </c>
      <c r="E41" s="111" t="s">
        <v>70</v>
      </c>
      <c r="F41" s="102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 t="s">
        <v>239</v>
      </c>
      <c r="R41" s="96"/>
      <c r="S41" s="97"/>
    </row>
    <row r="42" spans="1:19" ht="19.95" customHeight="1" x14ac:dyDescent="0.3">
      <c r="A42" s="220"/>
      <c r="B42" s="220"/>
      <c r="C42" s="48" t="s">
        <v>64</v>
      </c>
      <c r="D42" s="19" t="s">
        <v>23</v>
      </c>
      <c r="E42" s="91"/>
      <c r="F42" s="102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 t="s">
        <v>239</v>
      </c>
      <c r="R42" s="96"/>
      <c r="S42" s="97"/>
    </row>
    <row r="43" spans="1:19" ht="29.4" customHeight="1" x14ac:dyDescent="0.3">
      <c r="A43" s="220"/>
      <c r="B43" s="220"/>
      <c r="C43" s="48" t="s">
        <v>65</v>
      </c>
      <c r="D43" s="19" t="s">
        <v>23</v>
      </c>
      <c r="E43" s="91"/>
      <c r="F43" s="102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 t="s">
        <v>239</v>
      </c>
      <c r="R43" s="96"/>
      <c r="S43" s="97"/>
    </row>
    <row r="44" spans="1:19" ht="19.95" customHeight="1" x14ac:dyDescent="0.3">
      <c r="A44" s="220"/>
      <c r="B44" s="220"/>
      <c r="C44" s="48" t="s">
        <v>66</v>
      </c>
      <c r="D44" s="19" t="s">
        <v>23</v>
      </c>
      <c r="E44" s="91"/>
      <c r="F44" s="102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 t="s">
        <v>239</v>
      </c>
      <c r="R44" s="96"/>
      <c r="S44" s="97"/>
    </row>
    <row r="45" spans="1:19" ht="19.95" customHeight="1" x14ac:dyDescent="0.3">
      <c r="A45" s="220"/>
      <c r="B45" s="220"/>
      <c r="C45" s="48" t="s">
        <v>67</v>
      </c>
      <c r="D45" s="19" t="s">
        <v>23</v>
      </c>
      <c r="E45" s="91" t="s">
        <v>71</v>
      </c>
      <c r="F45" s="102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 t="s">
        <v>239</v>
      </c>
      <c r="R45" s="96"/>
      <c r="S45" s="97"/>
    </row>
    <row r="46" spans="1:19" ht="19.95" customHeight="1" x14ac:dyDescent="0.3">
      <c r="A46" s="220"/>
      <c r="B46" s="220"/>
      <c r="C46" s="48" t="s">
        <v>245</v>
      </c>
      <c r="D46" s="19" t="s">
        <v>23</v>
      </c>
      <c r="E46" s="91"/>
      <c r="F46" s="102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 t="s">
        <v>239</v>
      </c>
      <c r="R46" s="96"/>
      <c r="S46" s="97"/>
    </row>
    <row r="47" spans="1:19" ht="19.95" customHeight="1" x14ac:dyDescent="0.3">
      <c r="A47" s="220"/>
      <c r="B47" s="220"/>
      <c r="C47" s="48" t="s">
        <v>68</v>
      </c>
      <c r="D47" s="19" t="s">
        <v>23</v>
      </c>
      <c r="E47" s="91" t="s">
        <v>72</v>
      </c>
      <c r="F47" s="102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 t="s">
        <v>239</v>
      </c>
      <c r="R47" s="96"/>
      <c r="S47" s="97"/>
    </row>
    <row r="48" spans="1:19" ht="19.95" customHeight="1" thickBot="1" x14ac:dyDescent="0.35">
      <c r="A48" s="221"/>
      <c r="B48" s="221"/>
      <c r="C48" s="59" t="s">
        <v>69</v>
      </c>
      <c r="D48" s="45" t="s">
        <v>23</v>
      </c>
      <c r="E48" s="106"/>
      <c r="F48" s="107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 t="s">
        <v>239</v>
      </c>
      <c r="R48" s="99"/>
      <c r="S48" s="100"/>
    </row>
    <row r="49" spans="1:19" ht="19.95" customHeight="1" x14ac:dyDescent="0.3">
      <c r="A49" s="231" t="s">
        <v>73</v>
      </c>
      <c r="B49" s="231" t="s">
        <v>56</v>
      </c>
      <c r="C49" s="112" t="s">
        <v>79</v>
      </c>
      <c r="D49" s="43" t="s">
        <v>23</v>
      </c>
      <c r="E49" s="90"/>
      <c r="F49" s="101" t="s">
        <v>239</v>
      </c>
      <c r="G49" s="93" t="s">
        <v>239</v>
      </c>
      <c r="H49" s="93" t="s">
        <v>239</v>
      </c>
      <c r="I49" s="93" t="s">
        <v>239</v>
      </c>
      <c r="J49" s="93" t="s">
        <v>239</v>
      </c>
      <c r="K49" s="93" t="s">
        <v>239</v>
      </c>
      <c r="L49" s="93" t="s">
        <v>239</v>
      </c>
      <c r="M49" s="93" t="s">
        <v>239</v>
      </c>
      <c r="N49" s="93" t="s">
        <v>239</v>
      </c>
      <c r="O49" s="93" t="s">
        <v>239</v>
      </c>
      <c r="P49" s="93" t="s">
        <v>239</v>
      </c>
      <c r="Q49" s="93" t="s">
        <v>239</v>
      </c>
      <c r="R49" s="93" t="s">
        <v>239</v>
      </c>
      <c r="S49" s="94" t="s">
        <v>239</v>
      </c>
    </row>
    <row r="50" spans="1:19" ht="19.95" customHeight="1" x14ac:dyDescent="0.3">
      <c r="A50" s="234"/>
      <c r="B50" s="234"/>
      <c r="C50" s="37" t="s">
        <v>78</v>
      </c>
      <c r="D50" s="20" t="s">
        <v>23</v>
      </c>
      <c r="E50" s="91"/>
      <c r="F50" s="102" t="s">
        <v>239</v>
      </c>
      <c r="G50" s="96" t="s">
        <v>239</v>
      </c>
      <c r="H50" s="96" t="s">
        <v>239</v>
      </c>
      <c r="I50" s="96" t="s">
        <v>239</v>
      </c>
      <c r="J50" s="96" t="s">
        <v>239</v>
      </c>
      <c r="K50" s="96" t="s">
        <v>239</v>
      </c>
      <c r="L50" s="96" t="s">
        <v>239</v>
      </c>
      <c r="M50" s="96" t="s">
        <v>239</v>
      </c>
      <c r="N50" s="96" t="s">
        <v>239</v>
      </c>
      <c r="O50" s="96" t="s">
        <v>239</v>
      </c>
      <c r="P50" s="96" t="s">
        <v>239</v>
      </c>
      <c r="Q50" s="96" t="s">
        <v>239</v>
      </c>
      <c r="R50" s="96" t="s">
        <v>239</v>
      </c>
      <c r="S50" s="97" t="s">
        <v>239</v>
      </c>
    </row>
    <row r="51" spans="1:19" ht="19.95" customHeight="1" x14ac:dyDescent="0.3">
      <c r="A51" s="234"/>
      <c r="B51" s="234"/>
      <c r="C51" s="113" t="s">
        <v>83</v>
      </c>
      <c r="D51" s="19" t="s">
        <v>23</v>
      </c>
      <c r="E51" s="91" t="s">
        <v>77</v>
      </c>
      <c r="F51" s="102"/>
      <c r="G51" s="96"/>
      <c r="H51" s="108" t="s">
        <v>239</v>
      </c>
      <c r="I51" s="96"/>
      <c r="J51" s="96"/>
      <c r="K51" s="96" t="s">
        <v>239</v>
      </c>
      <c r="L51" s="96"/>
      <c r="M51" s="96"/>
      <c r="N51" s="96" t="s">
        <v>239</v>
      </c>
      <c r="O51" s="96"/>
      <c r="P51" s="96"/>
      <c r="Q51" s="108" t="s">
        <v>239</v>
      </c>
      <c r="R51" s="96"/>
      <c r="S51" s="97"/>
    </row>
    <row r="52" spans="1:19" ht="46.2" customHeight="1" x14ac:dyDescent="0.3">
      <c r="A52" s="234"/>
      <c r="B52" s="234"/>
      <c r="C52" s="113" t="s">
        <v>80</v>
      </c>
      <c r="D52" s="19" t="s">
        <v>23</v>
      </c>
      <c r="E52" s="91" t="s">
        <v>85</v>
      </c>
      <c r="F52" s="102"/>
      <c r="G52" s="96"/>
      <c r="H52" s="96" t="s">
        <v>239</v>
      </c>
      <c r="I52" s="96"/>
      <c r="J52" s="96"/>
      <c r="K52" s="96" t="s">
        <v>239</v>
      </c>
      <c r="L52" s="96"/>
      <c r="M52" s="96"/>
      <c r="N52" s="96" t="s">
        <v>239</v>
      </c>
      <c r="O52" s="96"/>
      <c r="P52" s="96"/>
      <c r="Q52" s="108" t="s">
        <v>239</v>
      </c>
      <c r="R52" s="96"/>
      <c r="S52" s="97"/>
    </row>
    <row r="53" spans="1:19" ht="78.599999999999994" customHeight="1" x14ac:dyDescent="0.3">
      <c r="A53" s="234"/>
      <c r="B53" s="234"/>
      <c r="C53" s="113" t="s">
        <v>81</v>
      </c>
      <c r="D53" s="19" t="s">
        <v>23</v>
      </c>
      <c r="E53" s="110" t="s">
        <v>86</v>
      </c>
      <c r="F53" s="102"/>
      <c r="G53" s="96"/>
      <c r="H53" s="96" t="s">
        <v>239</v>
      </c>
      <c r="I53" s="96"/>
      <c r="J53" s="96"/>
      <c r="K53" s="96" t="s">
        <v>239</v>
      </c>
      <c r="L53" s="96"/>
      <c r="M53" s="96"/>
      <c r="N53" s="96" t="s">
        <v>239</v>
      </c>
      <c r="O53" s="96"/>
      <c r="P53" s="96"/>
      <c r="Q53" s="108" t="s">
        <v>239</v>
      </c>
      <c r="R53" s="96"/>
      <c r="S53" s="97"/>
    </row>
    <row r="54" spans="1:19" ht="21" customHeight="1" x14ac:dyDescent="0.3">
      <c r="A54" s="234"/>
      <c r="B54" s="234"/>
      <c r="C54" s="113" t="s">
        <v>82</v>
      </c>
      <c r="D54" s="19" t="s">
        <v>23</v>
      </c>
      <c r="E54" s="91"/>
      <c r="F54" s="102"/>
      <c r="G54" s="96"/>
      <c r="H54" s="96" t="s">
        <v>239</v>
      </c>
      <c r="I54" s="96"/>
      <c r="J54" s="96"/>
      <c r="K54" s="96" t="s">
        <v>239</v>
      </c>
      <c r="L54" s="96"/>
      <c r="M54" s="96"/>
      <c r="N54" s="96" t="s">
        <v>239</v>
      </c>
      <c r="O54" s="96"/>
      <c r="P54" s="96"/>
      <c r="Q54" s="108" t="s">
        <v>239</v>
      </c>
      <c r="R54" s="96"/>
      <c r="S54" s="97"/>
    </row>
    <row r="55" spans="1:19" ht="19.95" customHeight="1" x14ac:dyDescent="0.3">
      <c r="A55" s="234"/>
      <c r="B55" s="234"/>
      <c r="C55" s="37" t="s">
        <v>84</v>
      </c>
      <c r="D55" s="19" t="s">
        <v>23</v>
      </c>
      <c r="E55" s="91"/>
      <c r="F55" s="102"/>
      <c r="G55" s="96"/>
      <c r="H55" s="96" t="s">
        <v>239</v>
      </c>
      <c r="I55" s="96"/>
      <c r="J55" s="96"/>
      <c r="K55" s="96" t="s">
        <v>239</v>
      </c>
      <c r="L55" s="96"/>
      <c r="M55" s="96"/>
      <c r="N55" s="96" t="s">
        <v>239</v>
      </c>
      <c r="O55" s="96"/>
      <c r="P55" s="96"/>
      <c r="Q55" s="108" t="s">
        <v>239</v>
      </c>
      <c r="R55" s="96"/>
      <c r="S55" s="97"/>
    </row>
    <row r="56" spans="1:19" ht="19.95" customHeight="1" x14ac:dyDescent="0.3">
      <c r="A56" s="234"/>
      <c r="B56" s="234"/>
      <c r="C56" s="113" t="s">
        <v>67</v>
      </c>
      <c r="D56" s="20" t="s">
        <v>23</v>
      </c>
      <c r="E56" s="91" t="s">
        <v>71</v>
      </c>
      <c r="F56" s="102"/>
      <c r="G56" s="96"/>
      <c r="H56" s="108"/>
      <c r="I56" s="96"/>
      <c r="J56" s="96"/>
      <c r="K56" s="96" t="s">
        <v>239</v>
      </c>
      <c r="L56" s="96"/>
      <c r="M56" s="96"/>
      <c r="N56" s="96"/>
      <c r="O56" s="96"/>
      <c r="P56" s="96"/>
      <c r="Q56" s="96" t="s">
        <v>239</v>
      </c>
      <c r="R56" s="96"/>
      <c r="S56" s="97"/>
    </row>
    <row r="57" spans="1:19" ht="19.95" customHeight="1" x14ac:dyDescent="0.3">
      <c r="A57" s="234"/>
      <c r="B57" s="234"/>
      <c r="C57" s="37" t="s">
        <v>87</v>
      </c>
      <c r="D57" s="20" t="s">
        <v>23</v>
      </c>
      <c r="E57" s="91"/>
      <c r="F57" s="102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108" t="s">
        <v>239</v>
      </c>
      <c r="R57" s="96"/>
      <c r="S57" s="97"/>
    </row>
    <row r="58" spans="1:19" ht="31.8" customHeight="1" x14ac:dyDescent="0.3">
      <c r="A58" s="234"/>
      <c r="B58" s="234"/>
      <c r="C58" s="113" t="s">
        <v>88</v>
      </c>
      <c r="D58" s="20" t="s">
        <v>23</v>
      </c>
      <c r="E58" s="91"/>
      <c r="F58" s="102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108" t="s">
        <v>239</v>
      </c>
      <c r="R58" s="96"/>
      <c r="S58" s="97"/>
    </row>
    <row r="59" spans="1:19" ht="19.95" customHeight="1" thickBot="1" x14ac:dyDescent="0.35">
      <c r="A59" s="234"/>
      <c r="B59" s="234"/>
      <c r="C59" s="114" t="s">
        <v>89</v>
      </c>
      <c r="D59" s="62" t="s">
        <v>23</v>
      </c>
      <c r="E59" s="106"/>
      <c r="F59" s="107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15" t="s">
        <v>239</v>
      </c>
      <c r="R59" s="99"/>
      <c r="S59" s="100"/>
    </row>
    <row r="60" spans="1:19" ht="19.95" customHeight="1" x14ac:dyDescent="0.3">
      <c r="A60" s="195" t="s">
        <v>94</v>
      </c>
      <c r="B60" s="195" t="s">
        <v>95</v>
      </c>
      <c r="C60" s="112" t="s">
        <v>96</v>
      </c>
      <c r="D60" s="21" t="s">
        <v>23</v>
      </c>
      <c r="E60" s="90"/>
      <c r="F60" s="101" t="s">
        <v>239</v>
      </c>
      <c r="G60" s="93" t="s">
        <v>239</v>
      </c>
      <c r="H60" s="93" t="s">
        <v>239</v>
      </c>
      <c r="I60" s="93" t="s">
        <v>239</v>
      </c>
      <c r="J60" s="93" t="s">
        <v>239</v>
      </c>
      <c r="K60" s="93" t="s">
        <v>239</v>
      </c>
      <c r="L60" s="93" t="s">
        <v>239</v>
      </c>
      <c r="M60" s="93" t="s">
        <v>239</v>
      </c>
      <c r="N60" s="93" t="s">
        <v>239</v>
      </c>
      <c r="O60" s="93" t="s">
        <v>239</v>
      </c>
      <c r="P60" s="93" t="s">
        <v>239</v>
      </c>
      <c r="Q60" s="93" t="s">
        <v>239</v>
      </c>
      <c r="R60" s="93" t="s">
        <v>239</v>
      </c>
      <c r="S60" s="94" t="s">
        <v>239</v>
      </c>
    </row>
    <row r="61" spans="1:19" ht="19.95" customHeight="1" x14ac:dyDescent="0.3">
      <c r="A61" s="196"/>
      <c r="B61" s="196"/>
      <c r="C61" s="48" t="s">
        <v>124</v>
      </c>
      <c r="D61" s="19" t="s">
        <v>23</v>
      </c>
      <c r="E61" s="91"/>
      <c r="F61" s="102" t="s">
        <v>239</v>
      </c>
      <c r="G61" s="96" t="s">
        <v>239</v>
      </c>
      <c r="H61" s="96" t="s">
        <v>239</v>
      </c>
      <c r="I61" s="96" t="s">
        <v>239</v>
      </c>
      <c r="J61" s="96" t="s">
        <v>239</v>
      </c>
      <c r="K61" s="96" t="s">
        <v>239</v>
      </c>
      <c r="L61" s="96" t="s">
        <v>239</v>
      </c>
      <c r="M61" s="96" t="s">
        <v>239</v>
      </c>
      <c r="N61" s="96" t="s">
        <v>239</v>
      </c>
      <c r="O61" s="96" t="s">
        <v>239</v>
      </c>
      <c r="P61" s="96" t="s">
        <v>239</v>
      </c>
      <c r="Q61" s="96" t="s">
        <v>239</v>
      </c>
      <c r="R61" s="96" t="s">
        <v>239</v>
      </c>
      <c r="S61" s="97" t="s">
        <v>239</v>
      </c>
    </row>
    <row r="62" spans="1:19" ht="28.2" customHeight="1" x14ac:dyDescent="0.3">
      <c r="A62" s="196"/>
      <c r="B62" s="196"/>
      <c r="C62" s="48" t="s">
        <v>97</v>
      </c>
      <c r="D62" s="19" t="s">
        <v>99</v>
      </c>
      <c r="E62" s="116"/>
      <c r="F62" s="102"/>
      <c r="G62" s="96"/>
      <c r="H62" s="96" t="s">
        <v>239</v>
      </c>
      <c r="I62" s="96"/>
      <c r="J62" s="96"/>
      <c r="K62" s="96" t="s">
        <v>239</v>
      </c>
      <c r="L62" s="96"/>
      <c r="M62" s="96"/>
      <c r="N62" s="96" t="s">
        <v>239</v>
      </c>
      <c r="O62" s="96"/>
      <c r="P62" s="96"/>
      <c r="Q62" s="108" t="s">
        <v>239</v>
      </c>
      <c r="R62" s="96"/>
      <c r="S62" s="97"/>
    </row>
    <row r="63" spans="1:19" ht="30.6" customHeight="1" x14ac:dyDescent="0.3">
      <c r="A63" s="196"/>
      <c r="B63" s="196"/>
      <c r="C63" s="48" t="s">
        <v>98</v>
      </c>
      <c r="D63" s="19" t="s">
        <v>99</v>
      </c>
      <c r="E63" s="91"/>
      <c r="F63" s="102"/>
      <c r="G63" s="96"/>
      <c r="H63" s="96" t="s">
        <v>239</v>
      </c>
      <c r="I63" s="96"/>
      <c r="J63" s="96"/>
      <c r="K63" s="96" t="s">
        <v>239</v>
      </c>
      <c r="L63" s="96"/>
      <c r="M63" s="96"/>
      <c r="N63" s="96" t="s">
        <v>239</v>
      </c>
      <c r="O63" s="96"/>
      <c r="P63" s="96"/>
      <c r="Q63" s="108" t="s">
        <v>239</v>
      </c>
      <c r="R63" s="96"/>
      <c r="S63" s="97"/>
    </row>
    <row r="64" spans="1:19" ht="29.4" customHeight="1" x14ac:dyDescent="0.3">
      <c r="A64" s="196"/>
      <c r="B64" s="196"/>
      <c r="C64" s="48" t="s">
        <v>100</v>
      </c>
      <c r="D64" s="19" t="s">
        <v>99</v>
      </c>
      <c r="E64" s="91"/>
      <c r="F64" s="102"/>
      <c r="G64" s="96"/>
      <c r="H64" s="96"/>
      <c r="I64" s="96"/>
      <c r="J64" s="96"/>
      <c r="K64" s="96" t="s">
        <v>239</v>
      </c>
      <c r="L64" s="96"/>
      <c r="M64" s="96"/>
      <c r="N64" s="96"/>
      <c r="O64" s="96"/>
      <c r="P64" s="96"/>
      <c r="Q64" s="108" t="s">
        <v>239</v>
      </c>
      <c r="R64" s="96"/>
      <c r="S64" s="97"/>
    </row>
    <row r="65" spans="1:19" ht="28.2" customHeight="1" x14ac:dyDescent="0.3">
      <c r="A65" s="196"/>
      <c r="B65" s="196"/>
      <c r="C65" s="48" t="s">
        <v>101</v>
      </c>
      <c r="D65" s="19" t="s">
        <v>99</v>
      </c>
      <c r="E65" s="91"/>
      <c r="F65" s="102"/>
      <c r="G65" s="96"/>
      <c r="H65" s="96"/>
      <c r="I65" s="96"/>
      <c r="J65" s="96"/>
      <c r="K65" s="96" t="s">
        <v>239</v>
      </c>
      <c r="L65" s="96"/>
      <c r="M65" s="96"/>
      <c r="N65" s="96"/>
      <c r="O65" s="96"/>
      <c r="P65" s="96"/>
      <c r="Q65" s="108" t="s">
        <v>239</v>
      </c>
      <c r="R65" s="96"/>
      <c r="S65" s="97"/>
    </row>
    <row r="66" spans="1:19" ht="25.8" customHeight="1" x14ac:dyDescent="0.3">
      <c r="A66" s="196"/>
      <c r="B66" s="196"/>
      <c r="C66" s="48" t="s">
        <v>102</v>
      </c>
      <c r="D66" s="19" t="s">
        <v>99</v>
      </c>
      <c r="E66" s="116"/>
      <c r="F66" s="102"/>
      <c r="G66" s="96"/>
      <c r="H66" s="96"/>
      <c r="I66" s="96"/>
      <c r="J66" s="96"/>
      <c r="K66" s="96" t="s">
        <v>239</v>
      </c>
      <c r="L66" s="96"/>
      <c r="M66" s="96"/>
      <c r="N66" s="96"/>
      <c r="O66" s="96"/>
      <c r="P66" s="96"/>
      <c r="Q66" s="108" t="s">
        <v>239</v>
      </c>
      <c r="R66" s="96"/>
      <c r="S66" s="97"/>
    </row>
    <row r="67" spans="1:19" ht="28.2" customHeight="1" x14ac:dyDescent="0.3">
      <c r="A67" s="196"/>
      <c r="B67" s="196"/>
      <c r="C67" s="48" t="s">
        <v>103</v>
      </c>
      <c r="D67" s="19" t="s">
        <v>99</v>
      </c>
      <c r="E67" s="91" t="s">
        <v>109</v>
      </c>
      <c r="F67" s="102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108" t="s">
        <v>239</v>
      </c>
      <c r="R67" s="96"/>
      <c r="S67" s="97"/>
    </row>
    <row r="68" spans="1:19" ht="28.2" customHeight="1" x14ac:dyDescent="0.3">
      <c r="A68" s="196"/>
      <c r="B68" s="196"/>
      <c r="C68" s="48" t="s">
        <v>104</v>
      </c>
      <c r="D68" s="19" t="s">
        <v>99</v>
      </c>
      <c r="E68" s="91"/>
      <c r="F68" s="102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108" t="s">
        <v>239</v>
      </c>
      <c r="R68" s="96"/>
      <c r="S68" s="97"/>
    </row>
    <row r="69" spans="1:19" ht="30.6" customHeight="1" x14ac:dyDescent="0.3">
      <c r="A69" s="196"/>
      <c r="B69" s="196"/>
      <c r="C69" s="48" t="s">
        <v>105</v>
      </c>
      <c r="D69" s="19" t="s">
        <v>99</v>
      </c>
      <c r="E69" s="91"/>
      <c r="F69" s="102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108" t="s">
        <v>239</v>
      </c>
      <c r="R69" s="96"/>
      <c r="S69" s="97"/>
    </row>
    <row r="70" spans="1:19" ht="31.8" customHeight="1" x14ac:dyDescent="0.3">
      <c r="A70" s="196"/>
      <c r="B70" s="196"/>
      <c r="C70" s="48" t="s">
        <v>106</v>
      </c>
      <c r="D70" s="19" t="s">
        <v>99</v>
      </c>
      <c r="E70" s="91"/>
      <c r="F70" s="102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108" t="s">
        <v>239</v>
      </c>
      <c r="R70" s="96"/>
      <c r="S70" s="97"/>
    </row>
    <row r="71" spans="1:19" ht="35.4" customHeight="1" x14ac:dyDescent="0.3">
      <c r="A71" s="196"/>
      <c r="B71" s="196"/>
      <c r="C71" s="48" t="s">
        <v>107</v>
      </c>
      <c r="D71" s="19" t="s">
        <v>99</v>
      </c>
      <c r="E71" s="91"/>
      <c r="F71" s="102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108" t="s">
        <v>239</v>
      </c>
      <c r="R71" s="96"/>
      <c r="S71" s="97"/>
    </row>
    <row r="72" spans="1:19" ht="34.200000000000003" customHeight="1" thickBot="1" x14ac:dyDescent="0.35">
      <c r="A72" s="196"/>
      <c r="B72" s="196"/>
      <c r="C72" s="59" t="s">
        <v>108</v>
      </c>
      <c r="D72" s="45" t="s">
        <v>99</v>
      </c>
      <c r="E72" s="106"/>
      <c r="F72" s="107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115" t="s">
        <v>239</v>
      </c>
      <c r="R72" s="99"/>
      <c r="S72" s="100"/>
    </row>
    <row r="73" spans="1:19" ht="19.95" customHeight="1" x14ac:dyDescent="0.3">
      <c r="A73" s="195" t="s">
        <v>122</v>
      </c>
      <c r="B73" s="195" t="s">
        <v>123</v>
      </c>
      <c r="C73" s="47" t="s">
        <v>126</v>
      </c>
      <c r="D73" s="43" t="s">
        <v>15</v>
      </c>
      <c r="E73" s="122"/>
      <c r="F73" s="101" t="s">
        <v>239</v>
      </c>
      <c r="G73" s="93" t="s">
        <v>239</v>
      </c>
      <c r="H73" s="93" t="s">
        <v>239</v>
      </c>
      <c r="I73" s="93" t="s">
        <v>239</v>
      </c>
      <c r="J73" s="93" t="s">
        <v>239</v>
      </c>
      <c r="K73" s="93" t="s">
        <v>239</v>
      </c>
      <c r="L73" s="93" t="s">
        <v>239</v>
      </c>
      <c r="M73" s="93" t="s">
        <v>239</v>
      </c>
      <c r="N73" s="93" t="s">
        <v>239</v>
      </c>
      <c r="O73" s="93" t="s">
        <v>239</v>
      </c>
      <c r="P73" s="93" t="s">
        <v>239</v>
      </c>
      <c r="Q73" s="93" t="s">
        <v>239</v>
      </c>
      <c r="R73" s="93" t="s">
        <v>239</v>
      </c>
      <c r="S73" s="94" t="s">
        <v>239</v>
      </c>
    </row>
    <row r="74" spans="1:19" ht="34.200000000000003" customHeight="1" x14ac:dyDescent="0.3">
      <c r="A74" s="196"/>
      <c r="B74" s="196"/>
      <c r="C74" s="48" t="s">
        <v>127</v>
      </c>
      <c r="D74" s="20" t="s">
        <v>15</v>
      </c>
      <c r="E74" s="91" t="s">
        <v>128</v>
      </c>
      <c r="F74" s="102" t="s">
        <v>239</v>
      </c>
      <c r="G74" s="96" t="s">
        <v>239</v>
      </c>
      <c r="H74" s="96" t="s">
        <v>239</v>
      </c>
      <c r="I74" s="96" t="s">
        <v>239</v>
      </c>
      <c r="J74" s="96" t="s">
        <v>239</v>
      </c>
      <c r="K74" s="96" t="s">
        <v>239</v>
      </c>
      <c r="L74" s="96" t="s">
        <v>239</v>
      </c>
      <c r="M74" s="96" t="s">
        <v>239</v>
      </c>
      <c r="N74" s="96" t="s">
        <v>239</v>
      </c>
      <c r="O74" s="96" t="s">
        <v>239</v>
      </c>
      <c r="P74" s="96" t="s">
        <v>239</v>
      </c>
      <c r="Q74" s="96" t="s">
        <v>239</v>
      </c>
      <c r="R74" s="96" t="s">
        <v>239</v>
      </c>
      <c r="S74" s="97" t="s">
        <v>239</v>
      </c>
    </row>
    <row r="75" spans="1:19" ht="19.95" customHeight="1" x14ac:dyDescent="0.3">
      <c r="A75" s="196"/>
      <c r="B75" s="196"/>
      <c r="C75" s="48" t="s">
        <v>129</v>
      </c>
      <c r="D75" s="19" t="s">
        <v>134</v>
      </c>
      <c r="E75" s="91"/>
      <c r="F75" s="102"/>
      <c r="G75" s="96"/>
      <c r="H75" s="96" t="s">
        <v>239</v>
      </c>
      <c r="I75" s="96"/>
      <c r="J75" s="96"/>
      <c r="K75" s="96" t="s">
        <v>239</v>
      </c>
      <c r="L75" s="96"/>
      <c r="M75" s="96"/>
      <c r="N75" s="96" t="s">
        <v>239</v>
      </c>
      <c r="O75" s="96"/>
      <c r="P75" s="96"/>
      <c r="Q75" s="96" t="s">
        <v>239</v>
      </c>
      <c r="R75" s="96"/>
      <c r="S75" s="97"/>
    </row>
    <row r="76" spans="1:19" ht="33" customHeight="1" x14ac:dyDescent="0.3">
      <c r="A76" s="196"/>
      <c r="B76" s="196"/>
      <c r="C76" s="48" t="s">
        <v>136</v>
      </c>
      <c r="D76" s="19" t="s">
        <v>134</v>
      </c>
      <c r="E76" s="91"/>
      <c r="F76" s="102"/>
      <c r="G76" s="96"/>
      <c r="H76" s="96" t="s">
        <v>239</v>
      </c>
      <c r="I76" s="96"/>
      <c r="J76" s="96"/>
      <c r="K76" s="96" t="s">
        <v>239</v>
      </c>
      <c r="L76" s="96"/>
      <c r="M76" s="96"/>
      <c r="N76" s="96" t="s">
        <v>239</v>
      </c>
      <c r="O76" s="96"/>
      <c r="P76" s="96"/>
      <c r="Q76" s="96" t="s">
        <v>239</v>
      </c>
      <c r="R76" s="96"/>
      <c r="S76" s="97"/>
    </row>
    <row r="77" spans="1:19" ht="19.95" customHeight="1" x14ac:dyDescent="0.3">
      <c r="A77" s="196"/>
      <c r="B77" s="196"/>
      <c r="C77" s="48" t="s">
        <v>137</v>
      </c>
      <c r="D77" s="19" t="s">
        <v>134</v>
      </c>
      <c r="E77" s="91"/>
      <c r="F77" s="102"/>
      <c r="G77" s="96"/>
      <c r="H77" s="96" t="s">
        <v>239</v>
      </c>
      <c r="I77" s="96"/>
      <c r="J77" s="96"/>
      <c r="K77" s="96" t="s">
        <v>239</v>
      </c>
      <c r="L77" s="96"/>
      <c r="M77" s="96"/>
      <c r="N77" s="96" t="s">
        <v>239</v>
      </c>
      <c r="O77" s="96"/>
      <c r="P77" s="96"/>
      <c r="Q77" s="96" t="s">
        <v>239</v>
      </c>
      <c r="R77" s="96"/>
      <c r="S77" s="97"/>
    </row>
    <row r="78" spans="1:19" ht="19.95" customHeight="1" x14ac:dyDescent="0.3">
      <c r="A78" s="196"/>
      <c r="B78" s="196"/>
      <c r="C78" s="48" t="s">
        <v>135</v>
      </c>
      <c r="D78" s="19" t="s">
        <v>134</v>
      </c>
      <c r="E78" s="91"/>
      <c r="F78" s="102"/>
      <c r="G78" s="96"/>
      <c r="H78" s="96" t="s">
        <v>239</v>
      </c>
      <c r="I78" s="96"/>
      <c r="J78" s="96"/>
      <c r="K78" s="96" t="s">
        <v>239</v>
      </c>
      <c r="L78" s="96"/>
      <c r="M78" s="96"/>
      <c r="N78" s="96" t="s">
        <v>239</v>
      </c>
      <c r="O78" s="96"/>
      <c r="P78" s="96"/>
      <c r="Q78" s="96" t="s">
        <v>239</v>
      </c>
      <c r="R78" s="96"/>
      <c r="S78" s="97"/>
    </row>
    <row r="79" spans="1:19" ht="35.4" customHeight="1" x14ac:dyDescent="0.3">
      <c r="A79" s="196"/>
      <c r="B79" s="196"/>
      <c r="C79" s="48" t="s">
        <v>136</v>
      </c>
      <c r="D79" s="19" t="s">
        <v>134</v>
      </c>
      <c r="E79" s="91"/>
      <c r="F79" s="102"/>
      <c r="G79" s="96"/>
      <c r="H79" s="96" t="s">
        <v>239</v>
      </c>
      <c r="I79" s="96"/>
      <c r="J79" s="96"/>
      <c r="K79" s="96" t="s">
        <v>239</v>
      </c>
      <c r="L79" s="96"/>
      <c r="M79" s="96"/>
      <c r="N79" s="96" t="s">
        <v>239</v>
      </c>
      <c r="O79" s="96"/>
      <c r="P79" s="96"/>
      <c r="Q79" s="96" t="s">
        <v>239</v>
      </c>
      <c r="R79" s="96"/>
      <c r="S79" s="97"/>
    </row>
    <row r="80" spans="1:19" ht="31.8" customHeight="1" x14ac:dyDescent="0.3">
      <c r="A80" s="196"/>
      <c r="B80" s="196"/>
      <c r="C80" s="48" t="s">
        <v>138</v>
      </c>
      <c r="D80" s="19" t="s">
        <v>134</v>
      </c>
      <c r="E80" s="91" t="s">
        <v>32</v>
      </c>
      <c r="F80" s="102"/>
      <c r="G80" s="96"/>
      <c r="H80" s="96" t="s">
        <v>239</v>
      </c>
      <c r="I80" s="96"/>
      <c r="J80" s="96"/>
      <c r="K80" s="96" t="s">
        <v>239</v>
      </c>
      <c r="L80" s="96"/>
      <c r="M80" s="96"/>
      <c r="N80" s="96" t="s">
        <v>239</v>
      </c>
      <c r="O80" s="96"/>
      <c r="P80" s="96"/>
      <c r="Q80" s="96" t="s">
        <v>239</v>
      </c>
      <c r="R80" s="96"/>
      <c r="S80" s="97"/>
    </row>
    <row r="81" spans="1:19" ht="19.95" customHeight="1" x14ac:dyDescent="0.3">
      <c r="A81" s="196"/>
      <c r="B81" s="196"/>
      <c r="C81" s="48" t="s">
        <v>130</v>
      </c>
      <c r="D81" s="19" t="s">
        <v>134</v>
      </c>
      <c r="E81" s="91"/>
      <c r="F81" s="102"/>
      <c r="G81" s="96"/>
      <c r="H81" s="96" t="s">
        <v>239</v>
      </c>
      <c r="I81" s="96"/>
      <c r="J81" s="96"/>
      <c r="K81" s="96" t="s">
        <v>239</v>
      </c>
      <c r="L81" s="96"/>
      <c r="M81" s="96"/>
      <c r="N81" s="96" t="s">
        <v>239</v>
      </c>
      <c r="O81" s="96"/>
      <c r="P81" s="96"/>
      <c r="Q81" s="96" t="s">
        <v>239</v>
      </c>
      <c r="R81" s="96"/>
      <c r="S81" s="97"/>
    </row>
    <row r="82" spans="1:19" ht="19.95" customHeight="1" x14ac:dyDescent="0.3">
      <c r="A82" s="196"/>
      <c r="B82" s="196"/>
      <c r="C82" s="48" t="s">
        <v>131</v>
      </c>
      <c r="D82" s="19" t="s">
        <v>134</v>
      </c>
      <c r="E82" s="91"/>
      <c r="F82" s="102"/>
      <c r="G82" s="96"/>
      <c r="H82" s="96" t="s">
        <v>239</v>
      </c>
      <c r="I82" s="96"/>
      <c r="J82" s="96"/>
      <c r="K82" s="96" t="s">
        <v>239</v>
      </c>
      <c r="L82" s="96"/>
      <c r="M82" s="96"/>
      <c r="N82" s="96" t="s">
        <v>239</v>
      </c>
      <c r="O82" s="96"/>
      <c r="P82" s="96"/>
      <c r="Q82" s="96" t="s">
        <v>239</v>
      </c>
      <c r="R82" s="96"/>
      <c r="S82" s="97"/>
    </row>
    <row r="83" spans="1:19" ht="19.95" customHeight="1" x14ac:dyDescent="0.3">
      <c r="A83" s="196"/>
      <c r="B83" s="196"/>
      <c r="C83" s="48" t="s">
        <v>132</v>
      </c>
      <c r="D83" s="19" t="s">
        <v>134</v>
      </c>
      <c r="E83" s="91"/>
      <c r="F83" s="102"/>
      <c r="G83" s="96"/>
      <c r="H83" s="96" t="s">
        <v>239</v>
      </c>
      <c r="I83" s="96"/>
      <c r="J83" s="96"/>
      <c r="K83" s="96" t="s">
        <v>239</v>
      </c>
      <c r="L83" s="96"/>
      <c r="M83" s="96"/>
      <c r="N83" s="96" t="s">
        <v>239</v>
      </c>
      <c r="O83" s="96"/>
      <c r="P83" s="96"/>
      <c r="Q83" s="96" t="s">
        <v>239</v>
      </c>
      <c r="R83" s="96"/>
      <c r="S83" s="97"/>
    </row>
    <row r="84" spans="1:19" ht="19.95" customHeight="1" x14ac:dyDescent="0.3">
      <c r="A84" s="196"/>
      <c r="B84" s="196"/>
      <c r="C84" s="48" t="s">
        <v>133</v>
      </c>
      <c r="D84" s="19" t="s">
        <v>134</v>
      </c>
      <c r="E84" s="91"/>
      <c r="F84" s="102"/>
      <c r="G84" s="96"/>
      <c r="H84" s="96" t="s">
        <v>239</v>
      </c>
      <c r="I84" s="96"/>
      <c r="J84" s="96"/>
      <c r="K84" s="96" t="s">
        <v>239</v>
      </c>
      <c r="L84" s="96"/>
      <c r="M84" s="96"/>
      <c r="N84" s="96" t="s">
        <v>239</v>
      </c>
      <c r="O84" s="96"/>
      <c r="P84" s="96"/>
      <c r="Q84" s="96" t="s">
        <v>239</v>
      </c>
      <c r="R84" s="96"/>
      <c r="S84" s="97"/>
    </row>
    <row r="85" spans="1:19" ht="19.95" customHeight="1" x14ac:dyDescent="0.3">
      <c r="A85" s="196"/>
      <c r="B85" s="196"/>
      <c r="C85" s="48" t="s">
        <v>139</v>
      </c>
      <c r="D85" s="19" t="s">
        <v>134</v>
      </c>
      <c r="E85" s="91"/>
      <c r="F85" s="102"/>
      <c r="G85" s="96"/>
      <c r="H85" s="96" t="s">
        <v>239</v>
      </c>
      <c r="I85" s="96"/>
      <c r="J85" s="96"/>
      <c r="K85" s="96" t="s">
        <v>239</v>
      </c>
      <c r="L85" s="96"/>
      <c r="M85" s="96"/>
      <c r="N85" s="96" t="s">
        <v>239</v>
      </c>
      <c r="O85" s="96"/>
      <c r="P85" s="96"/>
      <c r="Q85" s="96" t="s">
        <v>239</v>
      </c>
      <c r="R85" s="96"/>
      <c r="S85" s="97"/>
    </row>
    <row r="86" spans="1:19" ht="19.95" customHeight="1" x14ac:dyDescent="0.3">
      <c r="A86" s="196"/>
      <c r="B86" s="196"/>
      <c r="C86" s="48" t="s">
        <v>140</v>
      </c>
      <c r="D86" s="19" t="s">
        <v>134</v>
      </c>
      <c r="E86" s="91" t="s">
        <v>147</v>
      </c>
      <c r="F86" s="102"/>
      <c r="G86" s="96"/>
      <c r="H86" s="96"/>
      <c r="I86" s="96"/>
      <c r="J86" s="96"/>
      <c r="K86" s="96" t="s">
        <v>239</v>
      </c>
      <c r="L86" s="96"/>
      <c r="M86" s="96"/>
      <c r="N86" s="96"/>
      <c r="O86" s="96"/>
      <c r="P86" s="96"/>
      <c r="Q86" s="96" t="s">
        <v>239</v>
      </c>
      <c r="R86" s="96"/>
      <c r="S86" s="97"/>
    </row>
    <row r="87" spans="1:19" ht="19.95" customHeight="1" x14ac:dyDescent="0.3">
      <c r="A87" s="196"/>
      <c r="B87" s="196"/>
      <c r="C87" s="48" t="s">
        <v>141</v>
      </c>
      <c r="D87" s="19" t="s">
        <v>134</v>
      </c>
      <c r="E87" s="91"/>
      <c r="F87" s="102"/>
      <c r="G87" s="96"/>
      <c r="H87" s="96"/>
      <c r="I87" s="96"/>
      <c r="J87" s="96"/>
      <c r="K87" s="96" t="s">
        <v>239</v>
      </c>
      <c r="L87" s="96"/>
      <c r="M87" s="96"/>
      <c r="N87" s="96"/>
      <c r="O87" s="96"/>
      <c r="P87" s="96"/>
      <c r="Q87" s="96" t="s">
        <v>239</v>
      </c>
      <c r="R87" s="96"/>
      <c r="S87" s="97"/>
    </row>
    <row r="88" spans="1:19" ht="19.95" customHeight="1" x14ac:dyDescent="0.3">
      <c r="A88" s="196"/>
      <c r="B88" s="196"/>
      <c r="C88" s="48" t="s">
        <v>148</v>
      </c>
      <c r="D88" s="19" t="s">
        <v>134</v>
      </c>
      <c r="E88" s="91"/>
      <c r="F88" s="102"/>
      <c r="G88" s="96"/>
      <c r="H88" s="96"/>
      <c r="I88" s="96"/>
      <c r="J88" s="96"/>
      <c r="K88" s="96" t="s">
        <v>239</v>
      </c>
      <c r="L88" s="96"/>
      <c r="M88" s="96"/>
      <c r="N88" s="96"/>
      <c r="O88" s="96"/>
      <c r="P88" s="96"/>
      <c r="Q88" s="96" t="s">
        <v>239</v>
      </c>
      <c r="R88" s="96"/>
      <c r="S88" s="97"/>
    </row>
    <row r="89" spans="1:19" ht="30.6" customHeight="1" x14ac:dyDescent="0.3">
      <c r="A89" s="196"/>
      <c r="B89" s="196"/>
      <c r="C89" s="48" t="s">
        <v>142</v>
      </c>
      <c r="D89" s="19" t="s">
        <v>134</v>
      </c>
      <c r="E89" s="91" t="s">
        <v>149</v>
      </c>
      <c r="F89" s="102"/>
      <c r="G89" s="96"/>
      <c r="H89" s="96"/>
      <c r="I89" s="96"/>
      <c r="J89" s="96"/>
      <c r="K89" s="96" t="s">
        <v>239</v>
      </c>
      <c r="L89" s="96"/>
      <c r="M89" s="96"/>
      <c r="N89" s="96"/>
      <c r="O89" s="96"/>
      <c r="P89" s="96"/>
      <c r="Q89" s="96" t="s">
        <v>239</v>
      </c>
      <c r="R89" s="96"/>
      <c r="S89" s="97"/>
    </row>
    <row r="90" spans="1:19" ht="19.95" customHeight="1" x14ac:dyDescent="0.3">
      <c r="A90" s="196"/>
      <c r="B90" s="196"/>
      <c r="C90" s="48" t="s">
        <v>143</v>
      </c>
      <c r="D90" s="19" t="s">
        <v>134</v>
      </c>
      <c r="E90" s="91"/>
      <c r="F90" s="102"/>
      <c r="G90" s="96"/>
      <c r="H90" s="96"/>
      <c r="I90" s="96"/>
      <c r="J90" s="96"/>
      <c r="K90" s="96" t="s">
        <v>239</v>
      </c>
      <c r="L90" s="96"/>
      <c r="M90" s="96"/>
      <c r="N90" s="96"/>
      <c r="O90" s="96"/>
      <c r="P90" s="96"/>
      <c r="Q90" s="96" t="s">
        <v>239</v>
      </c>
      <c r="R90" s="96"/>
      <c r="S90" s="97"/>
    </row>
    <row r="91" spans="1:19" ht="19.95" customHeight="1" x14ac:dyDescent="0.3">
      <c r="A91" s="196"/>
      <c r="B91" s="196"/>
      <c r="C91" s="48" t="s">
        <v>144</v>
      </c>
      <c r="D91" s="19" t="s">
        <v>134</v>
      </c>
      <c r="E91" s="91"/>
      <c r="F91" s="102"/>
      <c r="G91" s="96"/>
      <c r="H91" s="96"/>
      <c r="I91" s="96"/>
      <c r="J91" s="96"/>
      <c r="K91" s="96" t="s">
        <v>239</v>
      </c>
      <c r="L91" s="96"/>
      <c r="M91" s="96"/>
      <c r="N91" s="96"/>
      <c r="O91" s="96"/>
      <c r="P91" s="96"/>
      <c r="Q91" s="96" t="s">
        <v>239</v>
      </c>
      <c r="R91" s="96"/>
      <c r="S91" s="97"/>
    </row>
    <row r="92" spans="1:19" ht="30.6" customHeight="1" x14ac:dyDescent="0.3">
      <c r="A92" s="196"/>
      <c r="B92" s="196"/>
      <c r="C92" s="48" t="s">
        <v>214</v>
      </c>
      <c r="D92" s="19" t="s">
        <v>134</v>
      </c>
      <c r="E92" s="91" t="s">
        <v>150</v>
      </c>
      <c r="F92" s="102"/>
      <c r="G92" s="96"/>
      <c r="H92" s="96"/>
      <c r="I92" s="96"/>
      <c r="J92" s="96"/>
      <c r="K92" s="96" t="s">
        <v>239</v>
      </c>
      <c r="L92" s="96"/>
      <c r="M92" s="96"/>
      <c r="N92" s="96"/>
      <c r="O92" s="96"/>
      <c r="P92" s="96"/>
      <c r="Q92" s="96" t="s">
        <v>239</v>
      </c>
      <c r="R92" s="96"/>
      <c r="S92" s="97"/>
    </row>
    <row r="93" spans="1:19" ht="19.95" customHeight="1" x14ac:dyDescent="0.3">
      <c r="A93" s="196"/>
      <c r="B93" s="196"/>
      <c r="C93" s="48" t="s">
        <v>145</v>
      </c>
      <c r="D93" s="19" t="s">
        <v>134</v>
      </c>
      <c r="E93" s="91"/>
      <c r="F93" s="102"/>
      <c r="G93" s="96"/>
      <c r="H93" s="96"/>
      <c r="I93" s="96"/>
      <c r="J93" s="96"/>
      <c r="K93" s="96" t="s">
        <v>239</v>
      </c>
      <c r="L93" s="96"/>
      <c r="M93" s="96"/>
      <c r="N93" s="96"/>
      <c r="O93" s="96"/>
      <c r="P93" s="96"/>
      <c r="Q93" s="96" t="s">
        <v>239</v>
      </c>
      <c r="R93" s="96"/>
      <c r="S93" s="97"/>
    </row>
    <row r="94" spans="1:19" ht="31.8" customHeight="1" x14ac:dyDescent="0.3">
      <c r="A94" s="196"/>
      <c r="B94" s="196"/>
      <c r="C94" s="48" t="s">
        <v>146</v>
      </c>
      <c r="D94" s="19" t="s">
        <v>152</v>
      </c>
      <c r="E94" s="91" t="s">
        <v>151</v>
      </c>
      <c r="F94" s="102"/>
      <c r="G94" s="96"/>
      <c r="H94" s="96"/>
      <c r="I94" s="96"/>
      <c r="J94" s="96"/>
      <c r="K94" s="96" t="s">
        <v>239</v>
      </c>
      <c r="L94" s="96"/>
      <c r="M94" s="96"/>
      <c r="N94" s="96"/>
      <c r="O94" s="96"/>
      <c r="P94" s="96"/>
      <c r="Q94" s="96" t="s">
        <v>239</v>
      </c>
      <c r="R94" s="96"/>
      <c r="S94" s="97"/>
    </row>
    <row r="95" spans="1:19" ht="31.8" customHeight="1" x14ac:dyDescent="0.3">
      <c r="A95" s="196"/>
      <c r="B95" s="196"/>
      <c r="C95" s="113" t="s">
        <v>159</v>
      </c>
      <c r="D95" s="19" t="s">
        <v>155</v>
      </c>
      <c r="E95" s="91" t="s">
        <v>157</v>
      </c>
      <c r="F95" s="102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 t="s">
        <v>239</v>
      </c>
      <c r="R95" s="96"/>
      <c r="S95" s="97"/>
    </row>
    <row r="96" spans="1:19" ht="40.200000000000003" customHeight="1" x14ac:dyDescent="0.3">
      <c r="A96" s="196"/>
      <c r="B96" s="196"/>
      <c r="C96" s="113" t="s">
        <v>158</v>
      </c>
      <c r="D96" s="19" t="s">
        <v>155</v>
      </c>
      <c r="E96" s="91"/>
      <c r="F96" s="102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 t="s">
        <v>239</v>
      </c>
      <c r="R96" s="96"/>
      <c r="S96" s="97"/>
    </row>
    <row r="97" spans="1:19" ht="30.6" customHeight="1" x14ac:dyDescent="0.3">
      <c r="A97" s="196"/>
      <c r="B97" s="196"/>
      <c r="C97" s="37" t="s">
        <v>153</v>
      </c>
      <c r="D97" s="19" t="s">
        <v>156</v>
      </c>
      <c r="E97" s="91"/>
      <c r="F97" s="102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 t="s">
        <v>239</v>
      </c>
      <c r="R97" s="96"/>
      <c r="S97" s="97"/>
    </row>
    <row r="98" spans="1:19" ht="19.95" customHeight="1" x14ac:dyDescent="0.3">
      <c r="A98" s="196"/>
      <c r="B98" s="196"/>
      <c r="C98" s="48" t="s">
        <v>154</v>
      </c>
      <c r="D98" s="19" t="s">
        <v>134</v>
      </c>
      <c r="E98" s="91"/>
      <c r="F98" s="102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 t="s">
        <v>239</v>
      </c>
      <c r="R98" s="96"/>
      <c r="S98" s="97"/>
    </row>
    <row r="99" spans="1:19" ht="34.200000000000003" customHeight="1" x14ac:dyDescent="0.3">
      <c r="A99" s="196"/>
      <c r="B99" s="196"/>
      <c r="C99" s="48" t="s">
        <v>160</v>
      </c>
      <c r="D99" s="19" t="s">
        <v>134</v>
      </c>
      <c r="E99" s="91"/>
      <c r="F99" s="102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 t="s">
        <v>239</v>
      </c>
      <c r="R99" s="96"/>
      <c r="S99" s="97"/>
    </row>
    <row r="100" spans="1:19" ht="19.95" customHeight="1" thickBot="1" x14ac:dyDescent="0.35">
      <c r="A100" s="196"/>
      <c r="B100" s="196"/>
      <c r="C100" s="59" t="s">
        <v>161</v>
      </c>
      <c r="D100" s="45" t="s">
        <v>134</v>
      </c>
      <c r="E100" s="106"/>
      <c r="F100" s="107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 t="s">
        <v>239</v>
      </c>
      <c r="R100" s="99"/>
      <c r="S100" s="100"/>
    </row>
    <row r="101" spans="1:19" ht="19.95" customHeight="1" x14ac:dyDescent="0.3">
      <c r="A101" s="195" t="s">
        <v>190</v>
      </c>
      <c r="B101" s="200" t="s">
        <v>189</v>
      </c>
      <c r="C101" s="79" t="s">
        <v>196</v>
      </c>
      <c r="D101" s="21" t="s">
        <v>23</v>
      </c>
      <c r="E101" s="36"/>
      <c r="F101" s="162" t="s">
        <v>239</v>
      </c>
      <c r="G101" s="155" t="s">
        <v>239</v>
      </c>
      <c r="H101" s="155" t="s">
        <v>239</v>
      </c>
      <c r="I101" s="155" t="s">
        <v>239</v>
      </c>
      <c r="J101" s="155" t="s">
        <v>239</v>
      </c>
      <c r="K101" s="155" t="s">
        <v>239</v>
      </c>
      <c r="L101" s="155" t="s">
        <v>239</v>
      </c>
      <c r="M101" s="155" t="s">
        <v>239</v>
      </c>
      <c r="N101" s="155" t="s">
        <v>239</v>
      </c>
      <c r="O101" s="155" t="s">
        <v>239</v>
      </c>
      <c r="P101" s="155" t="s">
        <v>239</v>
      </c>
      <c r="Q101" s="155" t="s">
        <v>239</v>
      </c>
      <c r="R101" s="155" t="s">
        <v>239</v>
      </c>
      <c r="S101" s="156" t="s">
        <v>239</v>
      </c>
    </row>
    <row r="102" spans="1:19" ht="19.95" customHeight="1" x14ac:dyDescent="0.3">
      <c r="A102" s="196"/>
      <c r="B102" s="202"/>
      <c r="C102" s="32" t="s">
        <v>197</v>
      </c>
      <c r="D102" s="19" t="s">
        <v>23</v>
      </c>
      <c r="E102" s="24"/>
      <c r="F102" s="163"/>
      <c r="G102" s="153"/>
      <c r="H102" s="153" t="s">
        <v>239</v>
      </c>
      <c r="I102" s="153"/>
      <c r="J102" s="153"/>
      <c r="K102" s="153" t="s">
        <v>239</v>
      </c>
      <c r="L102" s="153"/>
      <c r="M102" s="153"/>
      <c r="N102" s="153" t="s">
        <v>239</v>
      </c>
      <c r="O102" s="153"/>
      <c r="P102" s="153"/>
      <c r="Q102" s="153" t="s">
        <v>239</v>
      </c>
      <c r="R102" s="153"/>
      <c r="S102" s="154"/>
    </row>
    <row r="103" spans="1:19" ht="47.4" customHeight="1" x14ac:dyDescent="0.3">
      <c r="A103" s="196"/>
      <c r="B103" s="202"/>
      <c r="C103" s="32" t="s">
        <v>198</v>
      </c>
      <c r="D103" s="19" t="s">
        <v>23</v>
      </c>
      <c r="E103" s="24" t="s">
        <v>253</v>
      </c>
      <c r="F103" s="163"/>
      <c r="G103" s="153"/>
      <c r="H103" s="153" t="s">
        <v>239</v>
      </c>
      <c r="I103" s="153"/>
      <c r="J103" s="153"/>
      <c r="K103" s="153" t="s">
        <v>239</v>
      </c>
      <c r="L103" s="153"/>
      <c r="M103" s="153"/>
      <c r="N103" s="153" t="s">
        <v>239</v>
      </c>
      <c r="O103" s="153"/>
      <c r="P103" s="153"/>
      <c r="Q103" s="153" t="s">
        <v>239</v>
      </c>
      <c r="R103" s="153"/>
      <c r="S103" s="154"/>
    </row>
    <row r="104" spans="1:19" ht="19.95" customHeight="1" x14ac:dyDescent="0.3">
      <c r="A104" s="196"/>
      <c r="B104" s="202"/>
      <c r="C104" s="165" t="s">
        <v>199</v>
      </c>
      <c r="D104" s="19" t="s">
        <v>23</v>
      </c>
      <c r="E104" s="24"/>
      <c r="F104" s="163"/>
      <c r="G104" s="153"/>
      <c r="H104" s="153" t="s">
        <v>239</v>
      </c>
      <c r="I104" s="153"/>
      <c r="J104" s="153"/>
      <c r="K104" s="153" t="s">
        <v>239</v>
      </c>
      <c r="L104" s="153"/>
      <c r="M104" s="153"/>
      <c r="N104" s="153" t="s">
        <v>239</v>
      </c>
      <c r="O104" s="153"/>
      <c r="P104" s="153"/>
      <c r="Q104" s="153" t="s">
        <v>239</v>
      </c>
      <c r="R104" s="153"/>
      <c r="S104" s="154"/>
    </row>
    <row r="105" spans="1:19" ht="19.95" customHeight="1" x14ac:dyDescent="0.3">
      <c r="A105" s="196"/>
      <c r="B105" s="202"/>
      <c r="C105" s="165" t="s">
        <v>200</v>
      </c>
      <c r="D105" s="19" t="s">
        <v>23</v>
      </c>
      <c r="E105" s="24"/>
      <c r="F105" s="163"/>
      <c r="G105" s="153"/>
      <c r="H105" s="153" t="s">
        <v>239</v>
      </c>
      <c r="I105" s="153"/>
      <c r="J105" s="153"/>
      <c r="K105" s="153" t="s">
        <v>239</v>
      </c>
      <c r="L105" s="153"/>
      <c r="M105" s="153"/>
      <c r="N105" s="153" t="s">
        <v>239</v>
      </c>
      <c r="O105" s="153"/>
      <c r="P105" s="153"/>
      <c r="Q105" s="153" t="s">
        <v>239</v>
      </c>
      <c r="R105" s="153"/>
      <c r="S105" s="154"/>
    </row>
    <row r="106" spans="1:19" ht="19.95" customHeight="1" x14ac:dyDescent="0.3">
      <c r="A106" s="196"/>
      <c r="B106" s="202"/>
      <c r="C106" s="165" t="s">
        <v>201</v>
      </c>
      <c r="D106" s="19" t="s">
        <v>23</v>
      </c>
      <c r="E106" s="24"/>
      <c r="F106" s="163"/>
      <c r="G106" s="153"/>
      <c r="H106" s="153" t="s">
        <v>239</v>
      </c>
      <c r="I106" s="153"/>
      <c r="J106" s="153"/>
      <c r="K106" s="153" t="s">
        <v>239</v>
      </c>
      <c r="L106" s="153"/>
      <c r="M106" s="153"/>
      <c r="N106" s="153" t="s">
        <v>239</v>
      </c>
      <c r="O106" s="153"/>
      <c r="P106" s="153"/>
      <c r="Q106" s="153" t="s">
        <v>239</v>
      </c>
      <c r="R106" s="153"/>
      <c r="S106" s="154"/>
    </row>
    <row r="107" spans="1:19" ht="19.95" customHeight="1" x14ac:dyDescent="0.3">
      <c r="A107" s="196"/>
      <c r="B107" s="202"/>
      <c r="C107" s="165" t="s">
        <v>255</v>
      </c>
      <c r="D107" s="19" t="s">
        <v>23</v>
      </c>
      <c r="E107" s="24"/>
      <c r="F107" s="163"/>
      <c r="G107" s="153"/>
      <c r="H107" s="153" t="s">
        <v>239</v>
      </c>
      <c r="I107" s="153"/>
      <c r="J107" s="153"/>
      <c r="K107" s="153" t="s">
        <v>239</v>
      </c>
      <c r="L107" s="153"/>
      <c r="M107" s="153"/>
      <c r="N107" s="153" t="s">
        <v>239</v>
      </c>
      <c r="O107" s="153"/>
      <c r="P107" s="153"/>
      <c r="Q107" s="153" t="s">
        <v>239</v>
      </c>
      <c r="R107" s="153"/>
      <c r="S107" s="154"/>
    </row>
    <row r="108" spans="1:19" ht="19.95" customHeight="1" x14ac:dyDescent="0.3">
      <c r="A108" s="196"/>
      <c r="B108" s="202"/>
      <c r="C108" s="32" t="s">
        <v>250</v>
      </c>
      <c r="D108" s="19" t="s">
        <v>23</v>
      </c>
      <c r="E108" s="24"/>
      <c r="F108" s="163"/>
      <c r="G108" s="153"/>
      <c r="H108" s="153" t="s">
        <v>239</v>
      </c>
      <c r="I108" s="153"/>
      <c r="J108" s="153"/>
      <c r="K108" s="153" t="s">
        <v>239</v>
      </c>
      <c r="L108" s="153"/>
      <c r="M108" s="153"/>
      <c r="N108" s="153" t="s">
        <v>239</v>
      </c>
      <c r="O108" s="153"/>
      <c r="P108" s="153"/>
      <c r="Q108" s="153" t="s">
        <v>239</v>
      </c>
      <c r="R108" s="153"/>
      <c r="S108" s="154"/>
    </row>
    <row r="109" spans="1:19" ht="29.4" customHeight="1" x14ac:dyDescent="0.3">
      <c r="A109" s="196"/>
      <c r="B109" s="202"/>
      <c r="C109" s="80" t="s">
        <v>184</v>
      </c>
      <c r="D109" s="19" t="s">
        <v>23</v>
      </c>
      <c r="E109" s="24"/>
      <c r="F109" s="163"/>
      <c r="G109" s="153"/>
      <c r="H109" s="153" t="s">
        <v>239</v>
      </c>
      <c r="I109" s="153"/>
      <c r="J109" s="153"/>
      <c r="K109" s="153" t="s">
        <v>239</v>
      </c>
      <c r="L109" s="153"/>
      <c r="M109" s="153"/>
      <c r="N109" s="153" t="s">
        <v>239</v>
      </c>
      <c r="O109" s="153"/>
      <c r="P109" s="153"/>
      <c r="Q109" s="153" t="s">
        <v>239</v>
      </c>
      <c r="R109" s="153"/>
      <c r="S109" s="154"/>
    </row>
    <row r="110" spans="1:19" ht="19.95" customHeight="1" x14ac:dyDescent="0.3">
      <c r="A110" s="196"/>
      <c r="B110" s="202"/>
      <c r="C110" s="32" t="s">
        <v>251</v>
      </c>
      <c r="D110" s="19" t="s">
        <v>23</v>
      </c>
      <c r="E110" s="24"/>
      <c r="F110" s="163"/>
      <c r="G110" s="153"/>
      <c r="H110" s="153" t="s">
        <v>239</v>
      </c>
      <c r="I110" s="153"/>
      <c r="J110" s="153"/>
      <c r="K110" s="153" t="s">
        <v>239</v>
      </c>
      <c r="L110" s="153"/>
      <c r="M110" s="153"/>
      <c r="N110" s="153" t="s">
        <v>239</v>
      </c>
      <c r="O110" s="153"/>
      <c r="P110" s="153"/>
      <c r="Q110" s="153" t="s">
        <v>239</v>
      </c>
      <c r="R110" s="153"/>
      <c r="S110" s="154"/>
    </row>
    <row r="111" spans="1:19" ht="19.95" customHeight="1" x14ac:dyDescent="0.3">
      <c r="A111" s="196"/>
      <c r="B111" s="202"/>
      <c r="C111" s="80" t="s">
        <v>205</v>
      </c>
      <c r="D111" s="19" t="s">
        <v>23</v>
      </c>
      <c r="E111" s="24"/>
      <c r="F111" s="163"/>
      <c r="G111" s="153"/>
      <c r="H111" s="153"/>
      <c r="I111" s="153"/>
      <c r="J111" s="153"/>
      <c r="K111" s="153" t="s">
        <v>239</v>
      </c>
      <c r="L111" s="153"/>
      <c r="M111" s="153"/>
      <c r="N111" s="153"/>
      <c r="O111" s="153"/>
      <c r="P111" s="153"/>
      <c r="Q111" s="153" t="s">
        <v>239</v>
      </c>
      <c r="R111" s="153"/>
      <c r="S111" s="154"/>
    </row>
    <row r="112" spans="1:19" ht="19.95" customHeight="1" x14ac:dyDescent="0.3">
      <c r="A112" s="196"/>
      <c r="B112" s="202"/>
      <c r="C112" s="80" t="s">
        <v>206</v>
      </c>
      <c r="D112" s="19" t="s">
        <v>23</v>
      </c>
      <c r="E112" s="24"/>
      <c r="F112" s="163"/>
      <c r="G112" s="153"/>
      <c r="H112" s="153"/>
      <c r="I112" s="153"/>
      <c r="J112" s="153"/>
      <c r="K112" s="153" t="s">
        <v>239</v>
      </c>
      <c r="L112" s="153"/>
      <c r="M112" s="153"/>
      <c r="N112" s="153"/>
      <c r="O112" s="153"/>
      <c r="P112" s="153"/>
      <c r="Q112" s="153" t="s">
        <v>239</v>
      </c>
      <c r="R112" s="153"/>
      <c r="S112" s="154"/>
    </row>
    <row r="113" spans="1:19" ht="29.4" customHeight="1" x14ac:dyDescent="0.3">
      <c r="A113" s="196"/>
      <c r="B113" s="202"/>
      <c r="C113" s="80" t="s">
        <v>207</v>
      </c>
      <c r="D113" s="19" t="s">
        <v>23</v>
      </c>
      <c r="E113" s="24" t="s">
        <v>256</v>
      </c>
      <c r="F113" s="16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 t="s">
        <v>239</v>
      </c>
      <c r="R113" s="153"/>
      <c r="S113" s="154"/>
    </row>
    <row r="114" spans="1:19" ht="31.8" customHeight="1" x14ac:dyDescent="0.3">
      <c r="A114" s="196"/>
      <c r="B114" s="202"/>
      <c r="C114" s="80" t="s">
        <v>208</v>
      </c>
      <c r="D114" s="19" t="s">
        <v>23</v>
      </c>
      <c r="E114" s="24"/>
      <c r="F114" s="16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 t="s">
        <v>239</v>
      </c>
      <c r="R114" s="153"/>
      <c r="S114" s="154"/>
    </row>
    <row r="115" spans="1:19" ht="19.95" customHeight="1" x14ac:dyDescent="0.3">
      <c r="A115" s="196"/>
      <c r="B115" s="202"/>
      <c r="C115" s="80" t="s">
        <v>209</v>
      </c>
      <c r="D115" s="19" t="s">
        <v>23</v>
      </c>
      <c r="E115" s="24" t="s">
        <v>249</v>
      </c>
      <c r="F115" s="16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 t="s">
        <v>239</v>
      </c>
      <c r="R115" s="153"/>
      <c r="S115" s="154"/>
    </row>
    <row r="116" spans="1:19" ht="19.95" customHeight="1" thickBot="1" x14ac:dyDescent="0.35">
      <c r="A116" s="197"/>
      <c r="B116" s="204"/>
      <c r="C116" s="81" t="s">
        <v>210</v>
      </c>
      <c r="D116" s="18" t="s">
        <v>211</v>
      </c>
      <c r="E116" s="27"/>
      <c r="F116" s="164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 t="s">
        <v>239</v>
      </c>
      <c r="R116" s="157"/>
      <c r="S116" s="158"/>
    </row>
    <row r="117" spans="1:19" ht="19.95" customHeight="1" x14ac:dyDescent="0.3">
      <c r="A117" s="231" t="s">
        <v>179</v>
      </c>
      <c r="B117" s="231" t="s">
        <v>180</v>
      </c>
      <c r="C117" s="160" t="s">
        <v>181</v>
      </c>
      <c r="D117" s="159" t="s">
        <v>183</v>
      </c>
      <c r="E117" s="161"/>
      <c r="F117" s="101"/>
      <c r="G117" s="93"/>
      <c r="H117" s="93" t="s">
        <v>239</v>
      </c>
      <c r="I117" s="93"/>
      <c r="J117" s="93"/>
      <c r="K117" s="93" t="s">
        <v>239</v>
      </c>
      <c r="L117" s="93"/>
      <c r="M117" s="93"/>
      <c r="N117" s="93" t="s">
        <v>239</v>
      </c>
      <c r="O117" s="93"/>
      <c r="P117" s="93"/>
      <c r="Q117" s="123" t="s">
        <v>239</v>
      </c>
      <c r="R117" s="93"/>
      <c r="S117" s="94"/>
    </row>
    <row r="118" spans="1:19" ht="19.95" customHeight="1" thickBot="1" x14ac:dyDescent="0.35">
      <c r="A118" s="232"/>
      <c r="B118" s="232"/>
      <c r="C118" s="81" t="s">
        <v>246</v>
      </c>
      <c r="D118" s="18" t="s">
        <v>183</v>
      </c>
      <c r="E118" s="27"/>
      <c r="F118" s="103"/>
      <c r="G118" s="104"/>
      <c r="H118" s="104" t="s">
        <v>239</v>
      </c>
      <c r="I118" s="104"/>
      <c r="J118" s="104"/>
      <c r="K118" s="104" t="s">
        <v>239</v>
      </c>
      <c r="L118" s="104"/>
      <c r="M118" s="104"/>
      <c r="N118" s="104" t="s">
        <v>239</v>
      </c>
      <c r="O118" s="104"/>
      <c r="P118" s="104"/>
      <c r="Q118" s="109" t="s">
        <v>239</v>
      </c>
      <c r="R118" s="104"/>
      <c r="S118" s="105"/>
    </row>
    <row r="119" spans="1:19" ht="19.95" customHeight="1" x14ac:dyDescent="0.3"/>
    <row r="120" spans="1:19" ht="19.95" customHeight="1" x14ac:dyDescent="0.3"/>
    <row r="121" spans="1:19" ht="19.95" customHeight="1" x14ac:dyDescent="0.3"/>
    <row r="122" spans="1:19" ht="19.95" customHeight="1" x14ac:dyDescent="0.3"/>
    <row r="123" spans="1:19" ht="19.95" customHeight="1" x14ac:dyDescent="0.3"/>
    <row r="124" spans="1:19" ht="19.95" customHeight="1" x14ac:dyDescent="0.3"/>
    <row r="125" spans="1:19" ht="19.95" customHeight="1" x14ac:dyDescent="0.3"/>
    <row r="126" spans="1:19" ht="19.95" customHeight="1" x14ac:dyDescent="0.3"/>
    <row r="127" spans="1:19" ht="19.95" customHeight="1" x14ac:dyDescent="0.3"/>
    <row r="128" spans="1:19" ht="19.95" customHeight="1" x14ac:dyDescent="0.3"/>
    <row r="129" ht="19.95" customHeight="1" x14ac:dyDescent="0.3"/>
    <row r="130" ht="19.95" customHeight="1" x14ac:dyDescent="0.3"/>
    <row r="131" ht="19.95" customHeight="1" x14ac:dyDescent="0.3"/>
    <row r="132" ht="19.95" customHeight="1" x14ac:dyDescent="0.3"/>
    <row r="133" ht="19.95" customHeight="1" x14ac:dyDescent="0.3"/>
    <row r="134" ht="19.95" customHeight="1" x14ac:dyDescent="0.3"/>
    <row r="135" ht="19.95" customHeight="1" x14ac:dyDescent="0.3"/>
    <row r="136" ht="19.95" customHeight="1" x14ac:dyDescent="0.3"/>
    <row r="137" ht="19.95" customHeight="1" x14ac:dyDescent="0.3"/>
    <row r="138" ht="19.95" customHeight="1" x14ac:dyDescent="0.3"/>
    <row r="139" ht="19.95" customHeight="1" x14ac:dyDescent="0.3"/>
    <row r="140" ht="19.95" customHeight="1" x14ac:dyDescent="0.3"/>
    <row r="141" ht="19.95" customHeight="1" x14ac:dyDescent="0.3"/>
    <row r="142" ht="19.95" customHeight="1" x14ac:dyDescent="0.3"/>
    <row r="143" ht="19.95" customHeight="1" x14ac:dyDescent="0.3"/>
    <row r="144" ht="19.95" customHeight="1" x14ac:dyDescent="0.3"/>
    <row r="145" ht="19.95" customHeight="1" x14ac:dyDescent="0.3"/>
    <row r="146" ht="19.95" customHeight="1" x14ac:dyDescent="0.3"/>
    <row r="147" ht="19.95" customHeight="1" x14ac:dyDescent="0.3"/>
    <row r="148" ht="19.95" customHeight="1" x14ac:dyDescent="0.3"/>
    <row r="149" ht="19.95" customHeight="1" x14ac:dyDescent="0.3"/>
    <row r="150" ht="19.95" customHeight="1" x14ac:dyDescent="0.3"/>
    <row r="151" ht="19.95" customHeight="1" x14ac:dyDescent="0.3"/>
    <row r="152" ht="19.95" customHeight="1" x14ac:dyDescent="0.3"/>
    <row r="153" ht="19.95" customHeight="1" x14ac:dyDescent="0.3"/>
    <row r="154" ht="19.95" customHeight="1" x14ac:dyDescent="0.3"/>
    <row r="155" ht="19.95" customHeight="1" x14ac:dyDescent="0.3"/>
    <row r="156" ht="19.95" customHeight="1" x14ac:dyDescent="0.3"/>
    <row r="157" ht="19.95" customHeight="1" x14ac:dyDescent="0.3"/>
    <row r="158" ht="19.95" customHeight="1" x14ac:dyDescent="0.3"/>
    <row r="159" ht="19.95" customHeight="1" x14ac:dyDescent="0.3"/>
    <row r="160" ht="19.95" customHeight="1" x14ac:dyDescent="0.3"/>
    <row r="161" ht="19.95" customHeight="1" x14ac:dyDescent="0.3"/>
    <row r="162" ht="19.95" customHeight="1" x14ac:dyDescent="0.3"/>
    <row r="163" ht="19.95" customHeight="1" x14ac:dyDescent="0.3"/>
    <row r="164" ht="19.95" customHeight="1" x14ac:dyDescent="0.3"/>
    <row r="165" ht="19.95" customHeight="1" x14ac:dyDescent="0.3"/>
    <row r="166" ht="19.95" customHeight="1" x14ac:dyDescent="0.3"/>
    <row r="167" ht="19.95" customHeight="1" x14ac:dyDescent="0.3"/>
    <row r="168" ht="19.95" customHeight="1" x14ac:dyDescent="0.3"/>
    <row r="169" ht="19.95" customHeight="1" x14ac:dyDescent="0.3"/>
    <row r="170" ht="19.95" customHeight="1" x14ac:dyDescent="0.3"/>
    <row r="171" ht="19.95" customHeight="1" x14ac:dyDescent="0.3"/>
    <row r="172" ht="19.95" customHeight="1" x14ac:dyDescent="0.3"/>
    <row r="173" ht="19.95" customHeight="1" x14ac:dyDescent="0.3"/>
    <row r="174" ht="19.95" customHeight="1" x14ac:dyDescent="0.3"/>
    <row r="175" ht="19.95" customHeight="1" x14ac:dyDescent="0.3"/>
    <row r="176" ht="19.95" customHeight="1" x14ac:dyDescent="0.3"/>
    <row r="177" ht="19.95" customHeight="1" x14ac:dyDescent="0.3"/>
    <row r="178" ht="19.95" customHeight="1" x14ac:dyDescent="0.3"/>
    <row r="179" ht="19.95" customHeight="1" x14ac:dyDescent="0.3"/>
    <row r="180" ht="19.95" customHeight="1" x14ac:dyDescent="0.3"/>
    <row r="181" ht="19.95" customHeight="1" x14ac:dyDescent="0.3"/>
    <row r="182" ht="19.95" customHeight="1" x14ac:dyDescent="0.3"/>
    <row r="183" ht="19.95" customHeight="1" x14ac:dyDescent="0.3"/>
    <row r="184" ht="19.95" customHeight="1" x14ac:dyDescent="0.3"/>
    <row r="185" ht="19.95" customHeight="1" x14ac:dyDescent="0.3"/>
    <row r="186" ht="19.95" customHeight="1" x14ac:dyDescent="0.3"/>
    <row r="187" ht="19.95" customHeight="1" x14ac:dyDescent="0.3"/>
    <row r="188" ht="19.95" customHeight="1" x14ac:dyDescent="0.3"/>
    <row r="189" ht="19.95" customHeight="1" x14ac:dyDescent="0.3"/>
    <row r="190" ht="19.95" customHeight="1" x14ac:dyDescent="0.3"/>
    <row r="191" ht="19.95" customHeight="1" x14ac:dyDescent="0.3"/>
    <row r="192" ht="19.95" customHeight="1" x14ac:dyDescent="0.3"/>
    <row r="193" ht="19.95" customHeight="1" x14ac:dyDescent="0.3"/>
    <row r="194" ht="19.95" customHeight="1" x14ac:dyDescent="0.3"/>
    <row r="195" ht="19.95" customHeight="1" x14ac:dyDescent="0.3"/>
    <row r="196" ht="19.95" customHeight="1" x14ac:dyDescent="0.3"/>
    <row r="197" ht="19.95" customHeight="1" x14ac:dyDescent="0.3"/>
    <row r="198" ht="19.95" customHeight="1" x14ac:dyDescent="0.3"/>
    <row r="199" ht="19.95" customHeight="1" x14ac:dyDescent="0.3"/>
    <row r="200" ht="19.95" customHeight="1" x14ac:dyDescent="0.3"/>
    <row r="201" ht="19.95" customHeight="1" x14ac:dyDescent="0.3"/>
    <row r="202" ht="19.95" customHeight="1" x14ac:dyDescent="0.3"/>
    <row r="203" ht="19.95" customHeight="1" x14ac:dyDescent="0.3"/>
    <row r="204" ht="19.95" customHeight="1" x14ac:dyDescent="0.3"/>
    <row r="205" ht="19.95" customHeight="1" x14ac:dyDescent="0.3"/>
    <row r="206" ht="19.95" customHeight="1" x14ac:dyDescent="0.3"/>
    <row r="207" ht="19.95" customHeight="1" x14ac:dyDescent="0.3"/>
    <row r="208" ht="19.95" customHeight="1" x14ac:dyDescent="0.3"/>
    <row r="209" ht="19.95" customHeight="1" x14ac:dyDescent="0.3"/>
    <row r="210" ht="19.95" customHeight="1" x14ac:dyDescent="0.3"/>
    <row r="211" ht="19.95" customHeight="1" x14ac:dyDescent="0.3"/>
    <row r="212" ht="19.95" customHeight="1" x14ac:dyDescent="0.3"/>
    <row r="213" ht="19.95" customHeight="1" x14ac:dyDescent="0.3"/>
    <row r="214" ht="19.95" customHeight="1" x14ac:dyDescent="0.3"/>
    <row r="215" ht="19.95" customHeight="1" x14ac:dyDescent="0.3"/>
    <row r="216" ht="19.95" customHeight="1" x14ac:dyDescent="0.3"/>
    <row r="217" ht="19.95" customHeight="1" x14ac:dyDescent="0.3"/>
    <row r="218" ht="19.95" customHeight="1" x14ac:dyDescent="0.3"/>
    <row r="219" ht="19.95" customHeight="1" x14ac:dyDescent="0.3"/>
    <row r="220" ht="19.95" customHeight="1" x14ac:dyDescent="0.3"/>
    <row r="221" ht="19.95" customHeight="1" x14ac:dyDescent="0.3"/>
    <row r="222" ht="19.95" customHeight="1" x14ac:dyDescent="0.3"/>
    <row r="223" ht="19.95" customHeight="1" x14ac:dyDescent="0.3"/>
    <row r="224" ht="19.95" customHeight="1" x14ac:dyDescent="0.3"/>
    <row r="225" ht="19.95" customHeight="1" x14ac:dyDescent="0.3"/>
    <row r="226" ht="19.95" customHeight="1" x14ac:dyDescent="0.3"/>
    <row r="227" ht="19.95" customHeight="1" x14ac:dyDescent="0.3"/>
    <row r="228" ht="19.95" customHeight="1" x14ac:dyDescent="0.3"/>
    <row r="229" ht="19.95" customHeight="1" x14ac:dyDescent="0.3"/>
    <row r="230" ht="19.95" customHeight="1" x14ac:dyDescent="0.3"/>
    <row r="231" ht="19.95" customHeight="1" x14ac:dyDescent="0.3"/>
    <row r="232" ht="19.95" customHeight="1" x14ac:dyDescent="0.3"/>
    <row r="233" ht="19.95" customHeight="1" x14ac:dyDescent="0.3"/>
    <row r="234" ht="19.95" customHeight="1" x14ac:dyDescent="0.3"/>
    <row r="235" ht="19.95" customHeight="1" x14ac:dyDescent="0.3"/>
    <row r="236" ht="19.95" customHeight="1" x14ac:dyDescent="0.3"/>
    <row r="237" ht="19.95" customHeight="1" x14ac:dyDescent="0.3"/>
    <row r="238" ht="19.95" customHeight="1" x14ac:dyDescent="0.3"/>
    <row r="239" ht="19.95" customHeight="1" x14ac:dyDescent="0.3"/>
    <row r="240" ht="19.95" customHeight="1" x14ac:dyDescent="0.3"/>
    <row r="241" ht="19.95" customHeight="1" x14ac:dyDescent="0.3"/>
    <row r="242" ht="19.95" customHeight="1" x14ac:dyDescent="0.3"/>
    <row r="243" ht="19.95" customHeight="1" x14ac:dyDescent="0.3"/>
    <row r="244" ht="19.95" customHeight="1" x14ac:dyDescent="0.3"/>
    <row r="245" ht="19.95" customHeight="1" x14ac:dyDescent="0.3"/>
    <row r="246" ht="19.95" customHeight="1" x14ac:dyDescent="0.3"/>
    <row r="247" ht="19.95" customHeight="1" x14ac:dyDescent="0.3"/>
    <row r="248" ht="19.95" customHeight="1" x14ac:dyDescent="0.3"/>
    <row r="249" ht="19.95" customHeight="1" x14ac:dyDescent="0.3"/>
    <row r="250" ht="19.95" customHeight="1" x14ac:dyDescent="0.3"/>
    <row r="251" ht="19.95" customHeight="1" x14ac:dyDescent="0.3"/>
    <row r="252" ht="19.95" customHeight="1" x14ac:dyDescent="0.3"/>
    <row r="253" ht="19.95" customHeight="1" x14ac:dyDescent="0.3"/>
    <row r="254" ht="19.95" customHeight="1" x14ac:dyDescent="0.3"/>
    <row r="255" ht="19.95" customHeight="1" x14ac:dyDescent="0.3"/>
    <row r="256" ht="19.95" customHeight="1" x14ac:dyDescent="0.3"/>
    <row r="257" ht="19.95" customHeight="1" x14ac:dyDescent="0.3"/>
    <row r="258" ht="19.95" customHeight="1" x14ac:dyDescent="0.3"/>
    <row r="259" ht="19.95" customHeight="1" x14ac:dyDescent="0.3"/>
    <row r="260" ht="19.95" customHeight="1" x14ac:dyDescent="0.3"/>
    <row r="261" ht="19.95" customHeight="1" x14ac:dyDescent="0.3"/>
    <row r="262" ht="19.95" customHeight="1" x14ac:dyDescent="0.3"/>
    <row r="263" ht="19.95" customHeight="1" x14ac:dyDescent="0.3"/>
    <row r="264" ht="19.95" customHeight="1" x14ac:dyDescent="0.3"/>
    <row r="265" ht="19.95" customHeight="1" x14ac:dyDescent="0.3"/>
    <row r="266" ht="19.95" customHeight="1" x14ac:dyDescent="0.3"/>
    <row r="267" ht="19.95" customHeight="1" x14ac:dyDescent="0.3"/>
    <row r="268" ht="19.95" customHeight="1" x14ac:dyDescent="0.3"/>
    <row r="269" ht="19.95" customHeight="1" x14ac:dyDescent="0.3"/>
  </sheetData>
  <mergeCells count="32">
    <mergeCell ref="B117:B118"/>
    <mergeCell ref="A117:A118"/>
    <mergeCell ref="B49:B59"/>
    <mergeCell ref="A49:A59"/>
    <mergeCell ref="B60:B72"/>
    <mergeCell ref="A60:A72"/>
    <mergeCell ref="A73:A100"/>
    <mergeCell ref="B73:B100"/>
    <mergeCell ref="A101:A116"/>
    <mergeCell ref="B101:B116"/>
    <mergeCell ref="A11:S11"/>
    <mergeCell ref="B12:B34"/>
    <mergeCell ref="A12:A34"/>
    <mergeCell ref="A35:A48"/>
    <mergeCell ref="B35:B48"/>
    <mergeCell ref="A7:S7"/>
    <mergeCell ref="A4:S4"/>
    <mergeCell ref="A1:S1"/>
    <mergeCell ref="A2:S2"/>
    <mergeCell ref="D3:F3"/>
    <mergeCell ref="G3:K3"/>
    <mergeCell ref="L3:M3"/>
    <mergeCell ref="N3:P3"/>
    <mergeCell ref="Q3:S3"/>
    <mergeCell ref="A6:S6"/>
    <mergeCell ref="A5:S5"/>
    <mergeCell ref="F8:S8"/>
    <mergeCell ref="A8:A10"/>
    <mergeCell ref="B8:B10"/>
    <mergeCell ref="C8:C10"/>
    <mergeCell ref="D8:D10"/>
    <mergeCell ref="E8:E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F715-ABE0-4C85-AF75-78D655057921}">
  <dimension ref="A1:I17"/>
  <sheetViews>
    <sheetView workbookViewId="0">
      <selection sqref="A1:F1"/>
    </sheetView>
  </sheetViews>
  <sheetFormatPr baseColWidth="10" defaultRowHeight="14.4" x14ac:dyDescent="0.3"/>
  <cols>
    <col min="1" max="1" width="19.44140625" customWidth="1"/>
    <col min="2" max="9" width="4.77734375" customWidth="1"/>
  </cols>
  <sheetData>
    <row r="1" spans="1:9" ht="15" thickBot="1" x14ac:dyDescent="0.35">
      <c r="A1" s="277" t="s">
        <v>266</v>
      </c>
      <c r="B1" s="278"/>
      <c r="C1" s="278"/>
      <c r="D1" s="278"/>
      <c r="E1" s="278"/>
      <c r="F1" s="279"/>
      <c r="G1" s="184"/>
      <c r="H1" s="184"/>
      <c r="I1" s="184"/>
    </row>
    <row r="2" spans="1:9" ht="87.6" customHeight="1" x14ac:dyDescent="0.3">
      <c r="A2" s="282" t="s">
        <v>6</v>
      </c>
      <c r="B2" s="284" t="s">
        <v>267</v>
      </c>
      <c r="C2" s="284" t="s">
        <v>268</v>
      </c>
      <c r="D2" s="284" t="s">
        <v>269</v>
      </c>
      <c r="E2" s="284" t="s">
        <v>270</v>
      </c>
      <c r="F2" s="284" t="s">
        <v>265</v>
      </c>
      <c r="G2" s="287"/>
      <c r="H2" s="287"/>
      <c r="I2" s="287"/>
    </row>
    <row r="3" spans="1:9" ht="15" thickBot="1" x14ac:dyDescent="0.35">
      <c r="A3" s="283"/>
      <c r="B3" s="285"/>
      <c r="C3" s="285"/>
      <c r="D3" s="285"/>
      <c r="E3" s="285"/>
      <c r="F3" s="286"/>
      <c r="G3" s="287"/>
      <c r="H3" s="287"/>
      <c r="I3" s="287"/>
    </row>
    <row r="4" spans="1:9" x14ac:dyDescent="0.3">
      <c r="A4" s="167" t="s">
        <v>258</v>
      </c>
      <c r="B4" s="168">
        <v>7</v>
      </c>
      <c r="C4" s="169">
        <v>2</v>
      </c>
      <c r="D4" s="169">
        <v>4</v>
      </c>
      <c r="E4" s="179">
        <v>10</v>
      </c>
      <c r="F4" s="186">
        <f>+SUM(B4:E4)</f>
        <v>23</v>
      </c>
      <c r="G4" s="185"/>
      <c r="H4" s="185"/>
      <c r="I4" s="185"/>
    </row>
    <row r="5" spans="1:9" x14ac:dyDescent="0.3">
      <c r="A5" s="170" t="s">
        <v>259</v>
      </c>
      <c r="B5" s="171">
        <v>3</v>
      </c>
      <c r="C5" s="172">
        <v>0</v>
      </c>
      <c r="D5" s="172">
        <v>2</v>
      </c>
      <c r="E5" s="180">
        <v>9</v>
      </c>
      <c r="F5" s="187">
        <f t="shared" ref="F5:F10" si="0">+SUM(B5:E5)</f>
        <v>14</v>
      </c>
      <c r="G5" s="185"/>
      <c r="H5" s="185"/>
      <c r="I5" s="185"/>
    </row>
    <row r="6" spans="1:9" x14ac:dyDescent="0.3">
      <c r="A6" s="170" t="s">
        <v>260</v>
      </c>
      <c r="B6" s="171">
        <v>2</v>
      </c>
      <c r="C6" s="172">
        <v>5</v>
      </c>
      <c r="D6" s="172">
        <v>1</v>
      </c>
      <c r="E6" s="180">
        <v>3</v>
      </c>
      <c r="F6" s="187">
        <f t="shared" si="0"/>
        <v>11</v>
      </c>
      <c r="G6" s="185"/>
      <c r="H6" s="185"/>
      <c r="I6" s="185"/>
    </row>
    <row r="7" spans="1:9" x14ac:dyDescent="0.3">
      <c r="A7" s="170" t="s">
        <v>261</v>
      </c>
      <c r="B7" s="171">
        <v>2</v>
      </c>
      <c r="C7" s="172">
        <v>2</v>
      </c>
      <c r="D7" s="172">
        <v>3</v>
      </c>
      <c r="E7" s="180">
        <v>6</v>
      </c>
      <c r="F7" s="187">
        <f t="shared" si="0"/>
        <v>13</v>
      </c>
      <c r="G7" s="185"/>
      <c r="H7" s="185"/>
      <c r="I7" s="185"/>
    </row>
    <row r="8" spans="1:9" x14ac:dyDescent="0.3">
      <c r="A8" s="170" t="s">
        <v>262</v>
      </c>
      <c r="B8" s="171">
        <v>2</v>
      </c>
      <c r="C8" s="172">
        <v>11</v>
      </c>
      <c r="D8" s="172">
        <v>9</v>
      </c>
      <c r="E8" s="180">
        <v>7</v>
      </c>
      <c r="F8" s="187">
        <f t="shared" si="0"/>
        <v>29</v>
      </c>
      <c r="G8" s="185"/>
      <c r="H8" s="185"/>
      <c r="I8" s="185"/>
    </row>
    <row r="9" spans="1:9" x14ac:dyDescent="0.3">
      <c r="A9" s="170" t="s">
        <v>263</v>
      </c>
      <c r="B9" s="171">
        <v>1</v>
      </c>
      <c r="C9" s="172">
        <v>9</v>
      </c>
      <c r="D9" s="172">
        <v>2</v>
      </c>
      <c r="E9" s="180">
        <v>4</v>
      </c>
      <c r="F9" s="187">
        <f t="shared" si="0"/>
        <v>16</v>
      </c>
      <c r="G9" s="185"/>
      <c r="H9" s="185"/>
      <c r="I9" s="185"/>
    </row>
    <row r="10" spans="1:9" ht="15" thickBot="1" x14ac:dyDescent="0.35">
      <c r="A10" s="173" t="s">
        <v>264</v>
      </c>
      <c r="B10" s="174">
        <v>0</v>
      </c>
      <c r="C10" s="175">
        <v>2</v>
      </c>
      <c r="D10" s="175">
        <v>0</v>
      </c>
      <c r="E10" s="181">
        <v>0</v>
      </c>
      <c r="F10" s="188">
        <f t="shared" si="0"/>
        <v>2</v>
      </c>
      <c r="G10" s="185"/>
      <c r="H10" s="185"/>
      <c r="I10" s="185"/>
    </row>
    <row r="11" spans="1:9" ht="15" thickBot="1" x14ac:dyDescent="0.35">
      <c r="A11" s="176" t="s">
        <v>265</v>
      </c>
      <c r="B11" s="177">
        <f>B4+B5+B6+B7+B8+B9+B10</f>
        <v>17</v>
      </c>
      <c r="C11" s="178">
        <f t="shared" ref="C11:D11" si="1">C4+C5+C6+C7+C8+C9+C10</f>
        <v>31</v>
      </c>
      <c r="D11" s="178">
        <f t="shared" si="1"/>
        <v>21</v>
      </c>
      <c r="E11" s="182">
        <f>+SUM(E4:E10)</f>
        <v>39</v>
      </c>
      <c r="F11" s="189"/>
      <c r="G11" s="185"/>
      <c r="H11" s="185"/>
      <c r="I11" s="185"/>
    </row>
    <row r="12" spans="1:9" ht="15" thickBot="1" x14ac:dyDescent="0.35">
      <c r="A12" s="190"/>
      <c r="B12" s="183"/>
      <c r="C12" s="183"/>
      <c r="D12" s="183"/>
      <c r="E12" s="183"/>
      <c r="F12" s="185"/>
      <c r="G12" s="185"/>
      <c r="H12" s="185"/>
      <c r="I12" s="185"/>
    </row>
    <row r="13" spans="1:9" ht="15" thickBot="1" x14ac:dyDescent="0.35">
      <c r="A13" s="280" t="s">
        <v>274</v>
      </c>
      <c r="B13" s="281"/>
    </row>
    <row r="14" spans="1:9" x14ac:dyDescent="0.3">
      <c r="A14" s="193" t="s">
        <v>267</v>
      </c>
      <c r="B14" s="194">
        <f>+B11</f>
        <v>17</v>
      </c>
    </row>
    <row r="15" spans="1:9" x14ac:dyDescent="0.3">
      <c r="A15" s="191" t="s">
        <v>271</v>
      </c>
      <c r="B15" s="53">
        <f>+B11+C11</f>
        <v>48</v>
      </c>
    </row>
    <row r="16" spans="1:9" x14ac:dyDescent="0.3">
      <c r="A16" s="191" t="s">
        <v>272</v>
      </c>
      <c r="B16" s="53">
        <f>+B11+C11+D11</f>
        <v>69</v>
      </c>
    </row>
    <row r="17" spans="1:2" ht="15" thickBot="1" x14ac:dyDescent="0.35">
      <c r="A17" s="192" t="s">
        <v>273</v>
      </c>
      <c r="B17" s="82">
        <f>+B11+C11+D11+E11</f>
        <v>108</v>
      </c>
    </row>
  </sheetData>
  <mergeCells count="11">
    <mergeCell ref="G2:G3"/>
    <mergeCell ref="H2:H3"/>
    <mergeCell ref="I2:I3"/>
    <mergeCell ref="A1:F1"/>
    <mergeCell ref="A13:B1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PRE-OPERACIONAL </vt:lpstr>
      <vt:lpstr>TIPO A</vt:lpstr>
      <vt:lpstr>TIPO B</vt:lpstr>
      <vt:lpstr>TIPO C</vt:lpstr>
      <vt:lpstr>TIPO D</vt:lpstr>
      <vt:lpstr>PLAN DE MANTENIMIENTO TOTAL</vt:lpstr>
      <vt:lpstr>GRAFICOS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2025-03-22T13:48:31Z</dcterms:created>
  <dcterms:modified xsi:type="dcterms:W3CDTF">2025-09-04T17:57:47Z</dcterms:modified>
</cp:coreProperties>
</file>